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ilianamarquez/Desktop/"/>
    </mc:Choice>
  </mc:AlternateContent>
  <xr:revisionPtr revIDLastSave="0" documentId="13_ncr:1_{810C9C44-E5FF-D341-B9AB-FF097C949CB6}" xr6:coauthVersionLast="47" xr6:coauthVersionMax="47" xr10:uidLastSave="{00000000-0000-0000-0000-000000000000}"/>
  <bookViews>
    <workbookView xWindow="0" yWindow="0" windowWidth="28800" windowHeight="18000" xr2:uid="{00000000-000D-0000-FFFF-FFFF00000000}"/>
  </bookViews>
  <sheets>
    <sheet name="Hoja1" sheetId="1" r:id="rId1"/>
  </sheets>
  <definedNames>
    <definedName name="_xlnm._FilterDatabase" localSheetId="0" hidden="1">Hoja1!$A$2:$M$139</definedName>
    <definedName name="_xlnm.Print_Area" localSheetId="0">Hoja1!$A$1:$M$139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 r="J4" i="1"/>
  <c r="J5"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5" i="1"/>
  <c r="J56" i="1"/>
  <c r="J57" i="1"/>
  <c r="J58"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alcChain>
</file>

<file path=xl/sharedStrings.xml><?xml version="1.0" encoding="utf-8"?>
<sst xmlns="http://schemas.openxmlformats.org/spreadsheetml/2006/main" count="570" uniqueCount="390">
  <si>
    <t xml:space="preserve">NUMERO DE CONTRATO </t>
  </si>
  <si>
    <t xml:space="preserve">CONTRATISTA </t>
  </si>
  <si>
    <t>CLASE DE CONTRATO</t>
  </si>
  <si>
    <t xml:space="preserve">OBJETO </t>
  </si>
  <si>
    <t>CEDULA O NIT</t>
  </si>
  <si>
    <t xml:space="preserve">FECHA DE INICIO DEL CONTRATO </t>
  </si>
  <si>
    <t xml:space="preserve">FECHA DE TERMINACIÓN DEL CONTRATO </t>
  </si>
  <si>
    <t xml:space="preserve">DURACIÓN DEL CONTRATO </t>
  </si>
  <si>
    <t xml:space="preserve">VALOR DEL CONTRATO INICIAL </t>
  </si>
  <si>
    <t xml:space="preserve">PORCENTAJE DE EJECUCIÓN </t>
  </si>
  <si>
    <t xml:space="preserve">RECURSOS TOTALES PAGADOS </t>
  </si>
  <si>
    <t xml:space="preserve">RECURSOS PENDIENTES POR PAGAR </t>
  </si>
  <si>
    <t xml:space="preserve">LINK DEL CONTRATO </t>
  </si>
  <si>
    <t>PRESTACION DE SERVICIOS</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</si>
  <si>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</si>
  <si>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</si>
  <si>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</si>
  <si>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</si>
  <si>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</si>
  <si>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</si>
  <si>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SUMINISTRO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</si>
  <si>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</si>
  <si>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AL GRUPO DE GESTION PARA LA PROMOCION Y
PREVENCION EN EL SEGUIMIENTO TERRITORIAL DE LOS EQUIPOS BASICOS DE SALUD EN EL
MARCO DE LAS INTERVENCIONES COLECTIVAS EN MATERIA DE PROMOCION DE LA SALUD Y
PREVENCION DE LA ENFERMEDAD.</t>
  </si>
  <si>
    <t xml:space="preserve">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 </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</si>
  <si>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</si>
  <si>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https://community.secop.gov.co/Public/Tendering/OpportunityDetail/Index?noticeUID=CO1.NTC.7881697&amp;isFromPublicArea=True&amp;isModal=False
</t>
  </si>
  <si>
    <r>
      <rPr>
        <sz val="18"/>
        <color theme="1"/>
        <rFont val="Arial Narrow"/>
        <family val="2"/>
      </rPr>
      <t>LISTADO DE CONTRATOS FIRMADOS DURANTE EL MES DE ABRIL DEL AÑO 2025</t>
    </r>
    <r>
      <rPr>
        <sz val="14"/>
        <color theme="1"/>
        <rFont val="Arial Narrow"/>
        <family val="2"/>
      </rPr>
      <t xml:space="preserve">
FECHA</t>
    </r>
    <r>
      <rPr>
        <b/>
        <sz val="14"/>
        <color theme="1"/>
        <rFont val="Arial Narrow"/>
        <family val="2"/>
      </rPr>
      <t>: ABRIL 2025</t>
    </r>
    <r>
      <rPr>
        <b/>
        <sz val="11"/>
        <color theme="1"/>
        <rFont val="Arial Narrow"/>
        <family val="2"/>
      </rPr>
      <t xml:space="preserve">
</t>
    </r>
  </si>
  <si>
    <t>VIVIANA ANDREA PUERTO ROJAS</t>
  </si>
  <si>
    <t>CLARET ANTONIO PEREA FIGUEROA</t>
  </si>
  <si>
    <t>LIDEX FERNANDO LOZANO MENA</t>
  </si>
  <si>
    <t>SARALUZ SAS</t>
  </si>
  <si>
    <t>JOSE WILSON ROLDAN RAYO</t>
  </si>
  <si>
    <t>LEIDY MARGARETH SANDOVAL BUSTOS</t>
  </si>
  <si>
    <t>MAGDA ANDREA PEÑUELA HIGUERA</t>
  </si>
  <si>
    <t>DIANA CAROLINA DIAZ ORTIZ</t>
  </si>
  <si>
    <t>ROSANA ALVAREZ POTES</t>
  </si>
  <si>
    <t>IBETH MAITE GARCIA SILVA</t>
  </si>
  <si>
    <t>ROBINSON OCHOA GARCIA</t>
  </si>
  <si>
    <t>LEIDY DAHANA CARDENAS SANDOVAL</t>
  </si>
  <si>
    <t>DIDIER FERNANDO LOPEZ ALARCON</t>
  </si>
  <si>
    <t>LEIDY CAROLINA SINISTERRA MARCHAND</t>
  </si>
  <si>
    <t>SONIA ALDANA JIMENEZ</t>
  </si>
  <si>
    <t>LUZ HELENA GARCIA CARDOZO</t>
  </si>
  <si>
    <t>CINDY PAOLA PEREZ BARRIOS</t>
  </si>
  <si>
    <t>MARIA PAULA DIAZ ARENAS</t>
  </si>
  <si>
    <t>ALEXANDER DÁVILA MEJÍA</t>
  </si>
  <si>
    <t>MELANY SUAREZ MORENO</t>
  </si>
  <si>
    <t>ANIBAL JOSE DIAZ GARCIA</t>
  </si>
  <si>
    <t>ALEJANDRA PAOLA SANDOVAL LOZANO</t>
  </si>
  <si>
    <t>FESTIVAL TOURS S.A.S</t>
  </si>
  <si>
    <t>ANDRES FELIPE GOMEZ SALAZAR</t>
  </si>
  <si>
    <t>JAVIER ALONSO RODRIGUEZ NAVARRO</t>
  </si>
  <si>
    <t>ISABEL CRISTINA ARTUNDUAGA ROJAS</t>
  </si>
  <si>
    <t>UNIDAD NACIONAL DE PROTECCION - UNP</t>
  </si>
  <si>
    <t>PAVEL TIBERIO MEDINA VALDERRAMA</t>
  </si>
  <si>
    <t>GIANNI GERMAN QUINCHE VARGAS</t>
  </si>
  <si>
    <t>LAURA DANIELA ORTIZ PORTELA</t>
  </si>
  <si>
    <t>DALMA OSPINO PEREZ </t>
  </si>
  <si>
    <t>LUISA FERNANDA RAVE CLAVIJO</t>
  </si>
  <si>
    <t>EDGAR BASILIO CONTRERAS GARAVITO </t>
  </si>
  <si>
    <t>NATALIA MORENO RAMIREZ</t>
  </si>
  <si>
    <t>JOSE CAMILO PIMIENTA ARISMENDY</t>
  </si>
  <si>
    <t>RONALD CORDOBA CORDOBA</t>
  </si>
  <si>
    <t>MARIO ALBERTO RUEDA MENDOZA</t>
  </si>
  <si>
    <t>YOHE DAVILA MORALES</t>
  </si>
  <si>
    <t>DIANA CAROLINA DAZA PULGARIN</t>
  </si>
  <si>
    <t>DIANA CAROLINA PINO PARUMA</t>
  </si>
  <si>
    <t>MARIA ENGRACIA GAMEZ CALDERON</t>
  </si>
  <si>
    <t>HÉCTOR VERA SÁNCHEZ</t>
  </si>
  <si>
    <t>GABRIEL DARIO SERNA GÓMEZ</t>
  </si>
  <si>
    <t>LUIS DARLEY CUESTA HINESTROZA</t>
  </si>
  <si>
    <t>JAVIER EDUARDO MARTINEZ LEONES</t>
  </si>
  <si>
    <t>ROGELIO NICOLAS CASTILLO BARRAZA</t>
  </si>
  <si>
    <t>DIANA LIZETH PINZON BUITRAGO</t>
  </si>
  <si>
    <t>CINDY CORINA CLAVIJO GARCIA</t>
  </si>
  <si>
    <t>CLAUDIA LORENA MEDINA RIASCOS</t>
  </si>
  <si>
    <t>YURY DORANY HURTADO MUÑOZ</t>
  </si>
  <si>
    <t>JAIME ARNUBIEL MOGOLLON PASTRAN</t>
  </si>
  <si>
    <t>VICKY ALEXANDRA PARDO SOBOGAL</t>
  </si>
  <si>
    <t>LEIDY NATALY MOSQUERA SANCHEZ</t>
  </si>
  <si>
    <t>ANA MARIA URUEÑA SERRANO</t>
  </si>
  <si>
    <t>GUSTAVO ALEXANDER CASALLAS RIAÑO</t>
  </si>
  <si>
    <t>VLADIMIR ALBERTO SEQUERA RODRIGUEZ</t>
  </si>
  <si>
    <t>RAUL MAURICIO BUITRAGO GOMEZ</t>
  </si>
  <si>
    <t>CLAUDIA CALDERON TELLEZ</t>
  </si>
  <si>
    <t>ADRIAN FELIPE GONZALEZ CUELLAR </t>
  </si>
  <si>
    <t>OMAR YESID CAMELO PALLARES</t>
  </si>
  <si>
    <t>DORANY ANDREA TOBAR ALVEAR</t>
  </si>
  <si>
    <t>MARIANIS YANLEE CHACON VIZCANO</t>
  </si>
  <si>
    <t>DIANA PATRICIA ALVARADO BUENO</t>
  </si>
  <si>
    <t>FRANCISCO JOSE ROMERO ROMERO</t>
  </si>
  <si>
    <t>NATALY YOHANA JIMÉNEZ TORRES</t>
  </si>
  <si>
    <t>LUIS ALFREDO DAZA BAQUERO</t>
  </si>
  <si>
    <t>RUTH GOMEZ AREVALO</t>
  </si>
  <si>
    <t>DIANA MARIA LOPEZ RENTERIA</t>
  </si>
  <si>
    <t>YEINY CAROLINA TORRES BOCACHICA</t>
  </si>
  <si>
    <t>YADELCY HERRERA ORTEGA</t>
  </si>
  <si>
    <t>YURY MARCELA PEREA ANDRADE</t>
  </si>
  <si>
    <t>INGRID DANIELA PINZÓN GOMEZ</t>
  </si>
  <si>
    <t>MIGUEL ENRIQUE PAEZ GONGORA</t>
  </si>
  <si>
    <t>LUZ MARINA AYALA CASTAÑEDA</t>
  </si>
  <si>
    <t>VERONICA RENTERIA GUEVARA</t>
  </si>
  <si>
    <t>OSCAR RODRIGUEZ MEDINA</t>
  </si>
  <si>
    <t>ANDRÉS DAVID BLANDÓN VALENCIA</t>
  </si>
  <si>
    <t>BRAHYAM ENRIQUE PUENTES NARVAEZ</t>
  </si>
  <si>
    <t>JAIRO SANCHEZ ORTEGA</t>
  </si>
  <si>
    <t xml:space="preserve"> LUZ ZARET MENA ORTÍZ</t>
  </si>
  <si>
    <t>DANIELA ALFONSO GUERRERO</t>
  </si>
  <si>
    <t>MONICA JARAMILLO QUINTERO</t>
  </si>
  <si>
    <t>OSCAR ALBERTO SOBRINO MOLINA</t>
  </si>
  <si>
    <t>JULIO CESAR BENAVIDES CARRANZA</t>
  </si>
  <si>
    <t>JUAN ALBERTO GOMEZ DEL CASTILLO</t>
  </si>
  <si>
    <t>MARICELA RUIZ MONTAÑO</t>
  </si>
  <si>
    <t>RUBY ESPERANZA MORALES DE LOS RIOS</t>
  </si>
  <si>
    <t>LINA MARIA TAFUR OBANDO</t>
  </si>
  <si>
    <t>BEATRIZ ELENA PATERNINA CHICA</t>
  </si>
  <si>
    <t>CAMILO ERNESTO BALCAZAR CASTILLO </t>
  </si>
  <si>
    <t>LUZ ADRIANA NARVAEZ PATIO</t>
  </si>
  <si>
    <t>RUBY DEL CARMEN HIDALGO RIVAS</t>
  </si>
  <si>
    <t>PILAR CEBALLOS MEDINA</t>
  </si>
  <si>
    <t>DIANA MARIA GOMEZ CASTAÑO</t>
  </si>
  <si>
    <t>DIANA XIMENA CEPEDA RODRIGUEZ</t>
  </si>
  <si>
    <t>JORGE HUMBERTO GONZALEZ BAHAMON</t>
  </si>
  <si>
    <t>WISTON WILFREDO CABEZAS CUERO</t>
  </si>
  <si>
    <t>LINA MARIA MOLINA SANCHEZ</t>
  </si>
  <si>
    <t>ALEX RODRIGO ORDOÑEZ ARGOTE</t>
  </si>
  <si>
    <t>MARIA CLAUDIA GUARIN ESCOBAR</t>
  </si>
  <si>
    <t>TATIANA MEREDIT MEZA PACHECO</t>
  </si>
  <si>
    <t>OLGA LUCIA SALAZAR SARMIENTO</t>
  </si>
  <si>
    <t>MARIELY MELISSA ARIAS OLIVERO</t>
  </si>
  <si>
    <t>KARINA PAOLA BELLEN GRANADOS </t>
  </si>
  <si>
    <t>RODOLFO ERUBEY ZAMORA BEJARANO</t>
  </si>
  <si>
    <t>SALWA RAPAG CARMICHAEL</t>
  </si>
  <si>
    <t>CLARA EUGENIA MUSKUS HOYOS</t>
  </si>
  <si>
    <t>JULLIANE PAMELAN MATURANA ORTEGA</t>
  </si>
  <si>
    <t>NORMA ROCIO CAÑON REYES</t>
  </si>
  <si>
    <t>MERCADEO ESTRATEGICO S.A.S.</t>
  </si>
  <si>
    <t>DARWIN FABIAN GALVIS MATEUS</t>
  </si>
  <si>
    <t>JORGE EDGAR RUBIO CALDERON</t>
  </si>
  <si>
    <t>MARIA FLORENIA DIAZ COLORADO</t>
  </si>
  <si>
    <t>CARLOS ALONSO REYES RODRIGUEZ</t>
  </si>
  <si>
    <t>LUIS EDUARDO CASTAÑO MENDIETA</t>
  </si>
  <si>
    <t>SANDRA LILIANA GONGORA SUATERNA</t>
  </si>
  <si>
    <t xml:space="preserve">	GIRLETZA ROMERO CÓRDOBA</t>
  </si>
  <si>
    <t>ESRI COLOMBIA SAS</t>
  </si>
  <si>
    <t>CINTHIA YERALDIN ORTIZ RODRIGUEZ</t>
  </si>
  <si>
    <t>MANUEL ALEJANDRO HERNANDEZ PEDRAZA</t>
  </si>
  <si>
    <t>INGRID VANESSA GUZMAN YARA</t>
  </si>
  <si>
    <t>LAURA MELISSA BARRETA DE LA HOZ </t>
  </si>
  <si>
    <t>MARLY INÉS GUTIÉRREZ PÉREZ</t>
  </si>
  <si>
    <t>HECTOR ALIRIO ROJAS BORBON</t>
  </si>
  <si>
    <t>PEDRO PARAMO BERNAL</t>
  </si>
  <si>
    <t>MARIA JOSE CUBIDES MORA</t>
  </si>
  <si>
    <t>DISTRIBUIDORA PHARMA SAMI S.A.S.</t>
  </si>
  <si>
    <t>ANA MILENA GUZMAN BARRIOS</t>
  </si>
  <si>
    <t>ANGELA LUCIA CORTES MORALES</t>
  </si>
  <si>
    <t>XIMENA XIOMARA RICO SANCHEZ</t>
  </si>
  <si>
    <t>ANYELA YOMARA MANIOS VERA</t>
  </si>
  <si>
    <t>DINA PAULINA GUTIERREZ MUSKUS</t>
  </si>
  <si>
    <t> ANGELICA MARIN AGUDELO</t>
  </si>
  <si>
    <t>ANA MILENA RODRIGUEZ ZAPATA</t>
  </si>
  <si>
    <t>EDWAR QUINTERO RODRIGUEZ</t>
  </si>
  <si>
    <t>RUTH HELENA MENA PINO</t>
  </si>
  <si>
    <t>HAROLD ALCALA VILLANUEVA</t>
  </si>
  <si>
    <t>SUSCRIPCION</t>
  </si>
  <si>
    <t>COMPRAVENTA</t>
  </si>
  <si>
    <t xml:space="preserve">Prestar servicios profesionales a la Oficina de Promoción Social para el apoyo en la construcción de lineamientos y guías con enfoque diferencial de género. </t>
  </si>
  <si>
    <t xml:space="preserve">“Prestación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 </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</si>
  <si>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</si>
  <si>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Suministro de dotaciones (calzado y vestido de labor) para los servidores públicos 
del Ministerio de Salud y Protección Social.</t>
  </si>
  <si>
    <t>Prestar servicios profesionales para apoyar el fortalecimiento de las gestión financiera y administrativa del grupo de
Cobro Coactivo de la Dirección Jurídica del Ministerio</t>
  </si>
  <si>
    <t>Prestar servicios profesionales para apoyar el fortalecimiento de la gestión jurídica y administrativa del grupo de Cobro
Coactivo de la Dirección Jurídica del Ministerio</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</si>
  <si>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</si>
  <si>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</si>
  <si>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Prestar servicios profesionales para apoyar en el seguimiento de la implementación de adecuaciones para el buen funcionamiento de los programas de interés en salud pública en el marco del Plan Ampliado de Inmunizaciones, que se requieran para la operación de la Bodega de Zona Franca.</t>
  </si>
  <si>
    <t>PRESTAR SERVICIOS PROFESIONALES AL GRUPO DE GESTION PARA LA PROMOCION Y PREVENCION EN EL SEGUIMIENTO TERRITORIAL DE LOS EQUIPOS BASICOS DE SALUD EN EL MARCO DE LAS INTERVENCIONES COLECTIVAS EN MATERIA DE PROMOCION DE LA SALUD Y PREVENCION DE LA ENFERMEDAD</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</si>
  <si>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</si>
  <si>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AL GRUPO DE GESTIÓN PARA LA PROMOCIÓN Y PREVENCIÓN EN EL SEGUIMIENTO TERRITORIAL DE LOS EQUIPOS BÁSICOS DE SALUD EN EL MARCO DE LAS INTERVENCIONES COLECTIVAS EN MATERIA DE PROMOCIÓN EN SALUD Y PREVENCIÓN DE LAS ENFERMEDADES.</t>
  </si>
  <si>
    <t>PRESTAR SERVICIOS PROFESIONALES AL GRUPO DE GESTION PARA LA PROMOCION Y PREVENCION EN EL SEGUIMIENTO TERRITORIAL DE LOS EQUIPOS BASICOS DE SALUD EN EL MARCO DE LAS INTERVENCIONES COLECTIVAS EN MATERIA DE PROMOCION DE LA SALUD Y PREVENCION DE LA ENFERMEDAD.</t>
  </si>
  <si>
    <t>Prestar los servicios profesionales para el acompañamiento técnico en el análisis y desarrollo de estrategias orientadas al rediseño institucional para optimizar los procesos del Ministerio de Salud y Protección Social, en concordancia con los objetivos estratégicos de la entidad que permitan disponer servicios de información actualizados</t>
  </si>
  <si>
    <t>Brindar apoyo en la respuesta a solicitudes, requerimientos y, demás actuaciones administrativas que se presenten dentro del proceso de certificaciones que versan sobre el ejercicio del Talento humano den salud.</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</si>
  <si>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</si>
  <si>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Suministro de tiquetes aéreos a nivel nacional e internacional para el 
desplazamiento de servidores públicos y/o contratistas del Ministerio de Salud y Protección Social._x000D_</t>
  </si>
  <si>
    <t>Prestar servicios profesionales al Grupo de gestión integrada para la salud mental para el desarrollo de acciones
de teleorientación en salud mental desde la Línea de teleorientación habilitada por el Minsalud para tal fin.</t>
  </si>
  <si>
    <t xml:space="preserve">Aunar esfuerzos técnicos, administrativos y financieros entre LA UNIDAD 
NACIONAL DE PROTECCIÓN - UNP y EL MINISTERIO DE SALUD Y PROTECCIÓN SOCIAL, que permitan 
ejercer la adecuada protección del (la) Ministro (a) de Salud y Protección Social, quien, en razón a su cargo 
y funciones presenta un riesgo extraordinario para su vida, integridad, libertad y seguridad personal. </t>
  </si>
  <si>
    <t>Prestar los servicios profesionales a la Dirección de Medicamentos y Tecnologías en Salud, en el diseño, formulación,
elaboración y revisión de normatividad relacionada con medicamentos, especialmente del régimen de registro sanitario.</t>
  </si>
  <si>
    <t>Prestar servicios profesionales al Grupo de enfermedades endemoepidémicas especialmente en la elaboración,
implementación y seguimiento del plan estratégico relacionado con la eliminación de la transmisión de la Rabia
Humana y el control de la Rabia Silvestre y el accidente ofídico.</t>
  </si>
  <si>
    <t>Prestar servicios profesionales al Grupo de Gestión Integrada para la Salud Mental en la
implementación de acciones de prevención de la conducta suicida en Colombia._x000D_</t>
  </si>
  <si>
    <t>PRESTACION DE SERVICIOS PROFESIONALES A LA DIRECCION DE PROMOCION Y PREVENCION EN EL
SEGUIMIENTO E IMPLEMENTACION DE LAS METODOLOGIAS Y ESTRATEGIAS DE PLANEACION
INTEGRAL Y TRANSFERENCIAS DE RECURSOS, EN SALUD TERRITORIAL EN EL MARCO DE LA
IMPLEMENTACIÓN DE LA POLÍTICA DE SALUD PÚBLICA</t>
  </si>
  <si>
    <t>Prestar servicios profesionales al Grupo de Gestión Integrada para la Salud Mental en la implementación
de acciones de prevención de la conducta suicida en Colombia.</t>
  </si>
  <si>
    <t>Prestar servicios profesionales a la Oficina de Promoción Social para apoyar la implementación de planes, programas
y proyectos en salud para población étnica</t>
  </si>
  <si>
    <t>Prestar servicios profesionales a la Oficina de Promoción Social para apoyar la implementación de planes, programas
y proyectos en salud para población étnica.</t>
  </si>
  <si>
    <t>Prestar servicios profesionales al Ministerio de Salud y Protección Social en el seguimiento territorial de los Equipos
Básicos de Salud.</t>
  </si>
  <si>
    <t>Prestar servicios profesionales al Ministerio de Salud y Protección Social en el seguimiento territorial de los
Equipos Básicos de Salud.</t>
  </si>
  <si>
    <t>Prestar servicios profesionales al grupo de gestión integrada para la salud mental para el
desarrollo de acciones de teleorientación en salud mental desde la línea de teleorientación habilitada por el
minsalud para tal fin._x000D_</t>
  </si>
  <si>
    <t>Prestar servicios profesionales al grupo curso de vida en el desarrollo técnico, la asistencia técnica y la gestión
sectorial e intersectorial para la implementación y seguimiento del plan de aceleración para la reducción de la
mortalidad materna y la ruta integral de atención en salud materno perinatal con énfasis en territorios y actores
definidos.</t>
  </si>
  <si>
    <t>Prestar servicios profesionales al Ministerio de Salud y Protección Social en el seguimiento territorial de los
Equipos Básicos de Salud</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</si>
  <si>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</si>
  <si>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Prestar servicios profesionales a la Oficina de Promoción Social para apoyar la gestión y seguimiento al cumplimiento
de peticiones y órdenes judiciales dictadas en favor de las poblaciones vulnerables.</t>
  </si>
  <si>
    <t>Prestar servicios profesionales al Ministerio de Salud y Protección Social en el seguimiento territorial de los Equipos
Básicos de Salud</t>
  </si>
  <si>
    <t>Prestar servicios profesionales al Ministerio de Salud y Protección Social en el seguimiento territorial de los Equipos
Básicos de Salud_x000D_</t>
  </si>
  <si>
    <t>Prestar servicios profesionales al grupo de curso de vida para el desarrollo técnico, asistencia técnica y gestión sectorial
e intersectorial para la implementación y seguimiento del plan de reducción de la mortalidad en niños y niñas en primera
infancia.</t>
  </si>
  <si>
    <t>PRESTAR SERVICIOS PROFESIONALES A LA OFICINA DE PROMOCIÓN SOCIAL EN ASUNTOS NORMATIVOS
A LA OFICINA DE PROMOCIÓN SOCIAL PARA EL SEGUIMIENTO A ACCIONES DIRIGIDAS A POBLACIÓN
VULNERABLE.</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</si>
  <si>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</si>
  <si>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los servicios profesionales para acompañar la gestión administrativa en la planeación, ejecución, seguimiento
y sostenibilidad presupuestal y financiera de los proyectos de la Oficina de Tecnología de la Información y la
Comunicación -TIC.</t>
  </si>
  <si>
    <t>Prestación de servicios profesionales a la oficina de promoción social en la gestión administrativa para la atención con población vulnerable que permita la ncorporación del enfoque diferencial.</t>
  </si>
  <si>
    <t>PRESTAR SERVICIOS PROFESIONALES AL GRUPO DE GESTION PARA LA PROMOCION Y PREVENCION EN EL
SEGUIMIENTO TERRITORIAL DE LOS EQUIPOS BASICOS DE SALUD EN EL MARCO DE LAS INTERVENCIONES
COLECTIVAS EN MATERIA DE PROMOCION DE LA SALUD Y PREVENCION DE LAS ENFERMEDADES.</t>
  </si>
  <si>
    <t>Prestación de servicios profesionales a la Dirección de Desarrollo del Talento Humano en Salud, con el fin de
aportar en los procesos de formación, ejercicio y desempeño y gestión de la información del Talento Humano en
Salud.</t>
  </si>
  <si>
    <t>Prestar servicios profesionales para apoyar el fortalecimiento a los actores del Sistema General de Seguridad Social
en salud para la implementación del PAPSIVI conforme a los lineamientos dados por elMinisterio de Salud y Protección
Social.</t>
  </si>
  <si>
    <t>Prestar servicios profesionales para apoyar el fortalecimiento a los actores del sistema general de seguridad
social en salud para la implementación del PAPSIVI conforme a los lineamientos dados por el ministerio de
salud y protección social.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</si>
  <si>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</si>
  <si>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AL GRUPO DE GESTIÓN INTEGRADA PARA LA SALUD MENTAL
PARA LA GESTIÓN Y DESARROLLO DE LOS ACUERDOS DE PAZ, POLÍTICAS POBLACIONALES Y DIH
CON ÉNFASIS SALUD MENTAL.</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</si>
  <si>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</si>
  <si>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al Ministerio de Salud y Protección Social en el seguimiento territorial de los Equipos
Básicos de Salud._x000D_</t>
  </si>
  <si>
    <t>Prestar servicios profesionales a la Oficina de Promoción Social para el seguimiento y monitoreo en la implementación
de acciones de atención psicosocial y en salud integral a víctimas del conflicto armado.</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</si>
  <si>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</si>
  <si>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a la Oficina de Promoción Social en la formulación, planeación, seguimiento, control y
reporte de información de los planes, programas y proyectos con poblaciones vulnerables.</t>
  </si>
  <si>
    <t>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</si>
  <si>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Prestar servicios profesionales al Grupo de Gestión para la Promoción y Prevención en el seguimiento
territorial de los equipos básicos de salud en el marco de las intervenciones colectivas en materia de
promoción de la salud y prevención de la enfermedad._x000D_</t>
  </si>
  <si>
    <t>Prestar servicios profesionales al grupo de gestión integrada para la salud mental para el apoyo de acciones
de teleorientacion en salud mental</t>
  </si>
  <si>
    <t>PRESTAR SERVICIOS PROFESIONALES A LA OFICINA DE PROMOCIÓN SOCIAL PARA EL
RELACIONAMIENTO CON EL DESPACHO DEL MINISTERIO DE SALUD.</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</si>
  <si>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</si>
  <si>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PRESTAR SERVICIOS PROFESIONALES AL GRUPO DE GESTIÓN INTEGRADA PARA LA SALUD MENTAL
PARA EL FORTALECIMIENTO DE CAPACIDADES PARA LA ATENCIÓN PRIMARIA, CON ESPECIAL ÉNFASIS
EN LA SALUD MENTAL DE DIFERENTES GRUPOS ETARIOS._x000D_</t>
  </si>
  <si>
    <t>PRESTAR SERVICIOS PROFESIONALES AL MINISTERIO DE SALUD Y PROTECCION SOCIAL EN
EL SEGUIMIENTO TERRITORIAL DE LOS EQUIPOS BASICOS DE SALUD.</t>
  </si>
  <si>
    <t>Prestar servicios profesionales a la Oficina de Promoción Social para identificar la necesidad de actualización,
elaboración o adopción de Guías de práctica clínica en el marco de la implementación de la Política Pública Nacional
de Envejecimiento y Vejez 2022 – 2031.</t>
  </si>
  <si>
    <t>PRESTAR SERVICIOS PROFESIONALES AL MINISTERIO DE SALUD Y PROTECCIÓN SOCIAL EN EL
SEGUIMIENTO TERRITORIAL DE LOS EQUIPOS BÁSICOS DE SALUD</t>
  </si>
  <si>
    <t>Prestar servicios profesionales a la Oficina de Promoción Social para la implementación, seguimiento y monitoreo
de planes y programas dirigidos a garantizar la atención psicosocial y en salud integral a víctimas del conflicto
armado.</t>
  </si>
  <si>
    <t>Prestar servicios profesionales al Grupo de Convivencia social y ciudadanía de la Dirección de Promoción y
Prevención en las gestiones de seguimiento y acompañamiento técnico en la ejecución y cierre de proyectos para
el desarrollo de acciones dirigidas a la promoción de la convivencia, la prevención del consumo de sustancias
psicoactivas y la reducción de riesgos y daños asociados.</t>
  </si>
  <si>
    <t>Prestación de servicios de apoyo a la gestión al Viceministerio de la Protección Social y a la Dirección de Regulación
de Beneficios, Costos y Tarifas del Aseguramiento en Salud, relacionados con el manejo de base de datos de los
sistemas de información, tramite documental y administrativo de los servicios y tecnologías en salud.</t>
  </si>
  <si>
    <t>Prestar servicios profesionales al ministerio de salud y protección social en el seguimiento territorial de los equipos
básicos de salud</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</si>
  <si>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</si>
  <si>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DE ORGANIZACIÓN Y APOYO LOGÍSTICO INTEGRAL PARA EL DESARROLLO DE LOS EVENTOS EN LOS QUE PARTICIPE EL MINISTERIO DE SALUD Y PROTECCIÓN SOCIAL EN CUMPLIMIENTO DE SUS OBJETIVOS</t>
  </si>
  <si>
    <t>Prestar los servicios profesionales para apoyar, desde el componente jurídico, la gestión de la Oficina de Tecnología
de la Información y la Comunicación -TIC en el trámite de los requerimientos de la dependencia, y el desarrollo de los
procesos contractuales en sus diferentes fases, que permitan desarrollar, implementar e integrar tecnologías digitales
y de información asociadas a los aplicativos misionales del Ministerio de Salud y de la Protección Social.</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</si>
  <si>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</si>
  <si>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los servicios profesionales para apoyar, desde el componente jurídico, la gestión de la Oficina de Tecnología de la Información y la Comunicación -TIC en el trámite de los requerimientos de la dependencia, y el desarrollo de los procesos contractuales en sus diferentes fases, que permitan desarrollar, implementar e integrar tecnologías digitales
y de información asociadas a los aplicativos misionales del Ministerio de Salud y de la Protección Social.</t>
  </si>
  <si>
    <t>PRESTAR SERVICIOS PROFESIONALES AL GRUPO DE GESTIÓN PARA LA PROMOCIÓN Y
PREVENCIÓN EN EL SEGUIMIENTO TERRITORIAL DE LOS EQUIPOS BÁSICOS DE SALUD EN EL
MARCO DE LAS INTERVENCIONES COLECTIVAS EN MATERIA DE PROMOCIÓN DE LA SALUD Y
PREVENCIÓN DE LA ENFERMEDAD</t>
  </si>
  <si>
    <t>“Adquirir y renovar la suscripción, servicios, soporte de los productos y
licenciamiento del Software ARCGIS para la Gestión de los Sistemas de Información misionales en su
componente Geográfico del sistema Único de Información en Salud.”_x000D_</t>
  </si>
  <si>
    <t>Prestar servicios profesionales a la Dirección de promoción y prevención en la formulación y emisión de los actos
reglamentarios y conceptos que en materia de promoción de la salud y prevención de enfermedades</t>
  </si>
  <si>
    <t>PRESTAR SERVICIOS PROFESIONALES AL MINISTERIO DE SALUD Y PROTECCION SOCIAL EN
EL SEGUIMIENTO TERRITORIAL DE LOS EQUIPOS BASICOS DE SALUD</t>
  </si>
  <si>
    <t>Prestar servicios de apoyo a la gestión al Grupo de Gestión para la Promoción y Prevención en el seguimiento territorial
de los equipos básicos de salud en el marco de las intervenciones colectivas en materia de promoción de la salud y
prevención de la enfermedad.</t>
  </si>
  <si>
    <t>Adquirir botiquines de medicamentos y de insumos médico quirúrgicos para
fortalecer los centros de reservas del sector salud y apoyar la atención en salud de la población afectada por
emergencias y desastres en todo el territorio nacional.</t>
  </si>
  <si>
    <t>Prestar servicios profesionales a la Subdirección de Salud Nutricional, Alimentos y Bebidas en el desarrollo y generación
de insumos para los procesos normativos en temas de suplementos dietarios, alimentos para deportistas, así como
lo relacionado con los alimentos de propósito médico especial en el marco de las tecnologías en salud.</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</si>
  <si>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</si>
  <si>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PRESTAR SERVICIOS PROFESIONALES A LA OFICINA DE PROMOCION SOCIAL EN LA ARTICULACION DE
ACCIONES PARA LA TRANSVERSALIZACION DEL ENFOQUE DIFERENCIAL CON ENFASIS EN LOS PROCESOS
DE GESTION DE INFORMACION CON POBLACION VULNERABLE_x000D_</t>
  </si>
  <si>
    <t>Prestar servicios profesionales al Ministerio de Salud y Protección Social en el seguimiento territorial de los
Equipos Básicos de Salud._x000D_</t>
  </si>
  <si>
    <t>Prestación de servicios profesionales para brindar apoyo jurídico especializado para la estructuración y elaboración de
los actos administrativos y/o documentos que sean requeridos dentro de la gestión del talento humano en el Ministerio
de Salud y Protección Social, en los procesos a cargo de la Subdirección de Gestión del Talento Humano en el marco
del Programa Entorno Laboral Saludable Sostenible</t>
  </si>
  <si>
    <t>Prestar servicios profesionales en lo referente a temas jurídicos a la Subdirección de Salud Nutricional, Alimentos
y Bebidas en la generación de insumos tendientes al desarrollo normativo</t>
  </si>
  <si>
    <t>860030857-3</t>
  </si>
  <si>
    <t>800193221-0</t>
  </si>
  <si>
    <t>900475780-1</t>
  </si>
  <si>
    <t xml:space="preserve">	
1088345640</t>
  </si>
  <si>
    <t>27488360 </t>
  </si>
  <si>
    <t>802023098-1</t>
  </si>
  <si>
    <t>830122983-1</t>
  </si>
  <si>
    <t>901622378-6</t>
  </si>
  <si>
    <t xml:space="preserve">https://community.secop.gov.co/Public/Tendering/OpportunityDetail/Index?noticeUID=CO1.NTC.7904944&amp;isFromPublicArea=True&amp;isModal=true&amp;asPopupView=true
</t>
  </si>
  <si>
    <t xml:space="preserve">https://community.secop.gov.co/Public/Tendering/OpportunityDetail/Index?noticeUID=CO1.NTC.7897104&amp;isFromPublicArea=True&amp;isModal=true&amp;asPopupView=true
</t>
  </si>
  <si>
    <t xml:space="preserve">https://community.secop.gov.co/Public/Tendering/OpportunityDetail/Index?noticeUID=CO1.NTC.7806688&amp;isFromPublicArea=True&amp;isModal=true&amp;asPopupView=true
</t>
  </si>
  <si>
    <t xml:space="preserve">https://community.secop.gov.co/Public/Tendering/OpportunityDetail/Index?noticeUID=CO1.NTC.7893179&amp;isFromPublicArea=True&amp;isModal=true&amp;asPopupView=true
</t>
  </si>
  <si>
    <t xml:space="preserve">https://community.secop.gov.co/Public/Tendering/OpportunityDetail/Index?noticeUID=CO1.NTC.7897474&amp;isFromPublicArea=True&amp;isModal=true&amp;asPopupView=true
</t>
  </si>
  <si>
    <t xml:space="preserve">https://community.secop.gov.co/Public/Tendering/OpportunityDetail/Index?noticeUID=CO1.NTC.7893557&amp;isFromPublicArea=True&amp;isModal=true&amp;asPopupView=true
</t>
  </si>
  <si>
    <t xml:space="preserve">https://community.secop.gov.co/Public/Tendering/OpportunityDetail/Index?noticeUID=CO1.NTC.7901825&amp;isFromPublicArea=True&amp;isModal=true&amp;asPopupView=true
</t>
  </si>
  <si>
    <t xml:space="preserve">https://community.secop.gov.co/Public/Tendering/OpportunityDetail/Index?noticeUID=CO1.NTC.7896948&amp;isFromPublicArea=True&amp;isModal=true&amp;asPopupView=true
</t>
  </si>
  <si>
    <t xml:space="preserve">https://community.secop.gov.co/Public/Tendering/OpportunityDetail/Index?noticeUID=CO1.NTC.7897930&amp;isFromPublicArea=True&amp;isModal=true&amp;asPopupView=true
</t>
  </si>
  <si>
    <t xml:space="preserve">https://community.secop.gov.co/Public/Tendering/OpportunityDetail/Index?noticeUID=CO1.NTC.7905186&amp;isFromPublicArea=True&amp;isModal=true&amp;asPopupView=true
</t>
  </si>
  <si>
    <t xml:space="preserve">https://community.secop.gov.co/Public/Tendering/OpportunityDetail/Index?noticeUID=CO1.NTC.7906839&amp;isFromPublicArea=True&amp;isModal=true&amp;asPopupView=true
</t>
  </si>
  <si>
    <t xml:space="preserve">https://community.secop.gov.co/Public/Tendering/OpportunityDetail/Index?noticeUID=CO1.NTC.7909896&amp;isFromPublicArea=True&amp;isModal=False
</t>
  </si>
  <si>
    <t xml:space="preserve">https://community.secop.gov.co/Public/Tendering/OpportunityDetail/Index?noticeUID=CO1.NTC.7910922&amp;isFromPublicArea=True&amp;isModal=False
</t>
  </si>
  <si>
    <t xml:space="preserve">https://community.secop.gov.co/Public/Tendering/OpportunityDetail/Index?noticeUID=CO1.NTC.7902634&amp;isFromPublicArea=True&amp;isModal=true&amp;asPopupView=true
</t>
  </si>
  <si>
    <t xml:space="preserve">https://community.secop.gov.co/Public/Tendering/ContractNoticePhases/View?PPI=CO1.PPI.38500116&amp;isFromPublicArea=True&amp;isModal=False
</t>
  </si>
  <si>
    <t xml:space="preserve">https://community.secop.gov.co/Public/Tendering/OpportunityDetail/Index?noticeUID=CO1.NTC.7909761&amp;isFromPublicArea=True&amp;isModal=False
</t>
  </si>
  <si>
    <t xml:space="preserve">https://community.secop.gov.co/Public/Tendering/OpportunityDetail/Index?noticeUID=CO1.NTC.7909167&amp;isFromPublicArea=True&amp;isModal=False
</t>
  </si>
  <si>
    <t xml:space="preserve">https://community.secop.gov.co/Public/Tendering/OpportunityDetail/Index?noticeUID=CO1.NTC.7909570&amp;isFromPublicArea=True&amp;isModal=False
</t>
  </si>
  <si>
    <t xml:space="preserve">https://community.secop.gov.co/Public/Tendering/OpportunityDetail/Index?noticeUID=CO1.NTC.7906893&amp;isFromPublicArea=True&amp;isModal=true&amp;asPopupView=true
</t>
  </si>
  <si>
    <t xml:space="preserve">https://community.secop.gov.co/Public/Tendering/OpportunityDetail/Index?noticeUID=CO1.NTC.7911229&amp;isFromPublicArea=True&amp;isModal=true&amp;asPopupView=true
</t>
  </si>
  <si>
    <t xml:space="preserve">https://community.secop.gov.co/Public/Tendering/ContractNoticePhases/View?PPI=CO1.PPI.38497278&amp;isFromPublicArea=True&amp;isModal=False
</t>
  </si>
  <si>
    <t xml:space="preserve">https://community.secop.gov.co/Public/Tendering/OpportunityDetail/Index?noticeUID=CO1.NTC.7817250&amp;isFromPublicArea=True&amp;isModal=true&amp;asPopupView=true
</t>
  </si>
  <si>
    <t xml:space="preserve">https://community.secop.gov.co/Public/Tendering/OpportunityDetail/Index?noticeUID=CO1.NTC.7913482&amp;isFromPublicArea=True&amp;isModal=true&amp;asPopupView=true
</t>
  </si>
  <si>
    <t xml:space="preserve">https://community.secop.gov.co/Public/Tendering/OpportunityDetail/Index?noticeUID=CO1.NTC.7918992&amp;isFromPublicArea=True&amp;isModal=true&amp;asPopupView=true
</t>
  </si>
  <si>
    <t xml:space="preserve">https://community.secop.gov.co/Public/Tendering/OpportunityDetail/Index?noticeUID=CO1.NTC.7935483&amp;isFromPublicArea=True&amp;isModal=true&amp;asPopupView=true
</t>
  </si>
  <si>
    <t xml:space="preserve">https://community.secop.gov.co/Public/Tendering/OpportunityDetail/Index?noticeUID=CO1.NTC.7931177&amp;isFromPublicArea=True&amp;isModal=true&amp;asPopupView=true
</t>
  </si>
  <si>
    <t xml:space="preserve">https://community.secop.gov.co/Public/Tendering/OpportunityDetail/Index?noticeUID=CO1.NTC.7924694&amp;isFromPublicArea=True&amp;isModal=true&amp;asPopupView=true
</t>
  </si>
  <si>
    <t xml:space="preserve">https://community.secop.gov.co/Public/Tendering/OpportunityDetail/Index?noticeUID=CO1.NTC.7928123&amp;isFromPublicArea=True&amp;isModal=true&amp;asPopupView=true
</t>
  </si>
  <si>
    <t xml:space="preserve">https://community.secop.gov.co/Public/Tendering/OpportunityDetail/Index?noticeUID=CO1.NTC.7951251&amp;isFromPublicArea=True&amp;isModal=true&amp;asPopupView=true
</t>
  </si>
  <si>
    <t xml:space="preserve">https://community.secop.gov.co/Public/Tendering/OpportunityDetail/Index?noticeUID=CO1.NTC.7963220&amp;isFromPublicArea=True&amp;isModal=true&amp;asPopupView=true
</t>
  </si>
  <si>
    <t xml:space="preserve">https://community.secop.gov.co/Public/Tendering/OpportunityDetail/Index?noticeUID=CO1.NTC.7939329&amp;isFromPublicArea=True&amp;isModal=true&amp;asPopupView=true
</t>
  </si>
  <si>
    <t xml:space="preserve">https://community.secop.gov.co/Public/Tendering/OpportunityDetail/Index?noticeUID=CO1.NTC.7935415&amp;isFromPublicArea=True&amp;isModal=true&amp;asPopupView=true
</t>
  </si>
  <si>
    <t xml:space="preserve">https://community.secop.gov.co/Public/Tendering/OpportunityDetail/Index?noticeUID=CO1.NTC.7942722&amp;isFromPublicArea=True&amp;isModal=true&amp;asPopupView=true
</t>
  </si>
  <si>
    <t xml:space="preserve">https://community.secop.gov.co/Public/Tendering/OpportunityDetail/Index?noticeUID=CO1.NTC.7944145&amp;isFromPublicArea=True&amp;isModal=true&amp;asPopupView=true
</t>
  </si>
  <si>
    <t xml:space="preserve">https://community.secop.gov.co/Public/Tendering/OpportunityDetail/Index?noticeUID=CO1.NTC.7944051&amp;isFromPublicArea=True&amp;isModal=true&amp;asPopupView=true
</t>
  </si>
  <si>
    <t xml:space="preserve">https://community.secop.gov.co/Public/Tendering/OpportunityDetail/Index?noticeUID=CO1.NTC.7944092&amp;isFromPublicArea=True&amp;isModal=true&amp;asPopupView=true
</t>
  </si>
  <si>
    <t xml:space="preserve">https://community.secop.gov.co/Public/Tendering/OpportunityDetail/Index?noticeUID=CO1.NTC.7952898&amp;isFromPublicArea=True&amp;isModal=true&amp;asPopupView=true
</t>
  </si>
  <si>
    <t xml:space="preserve">https://community.secop.gov.co/Public/Tendering/OpportunityDetail/Index?noticeUID=CO1.NTC.7945842&amp;isFromPublicArea=True&amp;isModal=true&amp;asPopupView=true
</t>
  </si>
  <si>
    <t xml:space="preserve">https://community.secop.gov.co/Public/Tendering/OpportunityDetail/Index?noticeUID=CO1.NTC.7947702&amp;isFromPublicArea=True&amp;isModal=true&amp;asPopupView=true
</t>
  </si>
  <si>
    <t>https://community.secop.gov.co/Public/Tendering/OpportunityDetail/Index?noticeUID=CO1.NTC.7944092&amp;isFromPublicArea=True&amp;isModal=true&amp;asPopupView=true</t>
  </si>
  <si>
    <t xml:space="preserve">https://community.secop.gov.co/Public/Tendering/OpportunityDetail/Index?noticeUID=CO1.NTC.7946082&amp;isFromPublicArea=True&amp;isModal=true&amp;asPopupView=true
</t>
  </si>
  <si>
    <t xml:space="preserve">https://community.secop.gov.co/Public/Tendering/OpportunityDetail/Index?noticeUID=CO1.NTC.7948092&amp;isFromPublicArea=True&amp;isModal=true&amp;asPopupView=true
</t>
  </si>
  <si>
    <t xml:space="preserve">https://community.secop.gov.co/Public/Tendering/OpportunityDetail/Index?noticeUID=CO1.NTC.7955400&amp;isFromPublicArea=True&amp;isModal=true&amp;asPopupView=true
</t>
  </si>
  <si>
    <t xml:space="preserve">https://community.secop.gov.co/Public/Tendering/OpportunityDetail/Index?noticeUID=CO1.NTC.7952636&amp;isFromPublicArea=True&amp;isModal=true&amp;asPopupView=true
</t>
  </si>
  <si>
    <t xml:space="preserve">https://community.secop.gov.co/Public/Tendering/OpportunityDetail/Index?noticeUID=CO1.NTC.7956056&amp;isFromPublicArea=True&amp;isModal=true&amp;asPopupView=true
</t>
  </si>
  <si>
    <t xml:space="preserve">https://community.secop.gov.co/Public/Tendering/OpportunityDetail/Index?noticeUID=CO1.NTC.7958308&amp;isFromPublicArea=True&amp;isModal=true&amp;asPopupView=true
</t>
  </si>
  <si>
    <t xml:space="preserve">https://community.secop.gov.co/Public/Tendering/OpportunityDetail/Index?noticeUID=CO1.NTC.7953926&amp;isFromPublicArea=True&amp;isModal=true&amp;asPopupView=true
</t>
  </si>
  <si>
    <t xml:space="preserve">https://community.secop.gov.co/Public/Tendering/OpportunityDetail/Index?noticeUID=CO1.NTC.7955535&amp;isFromPublicArea=True&amp;isModal=true&amp;asPopupView=true
</t>
  </si>
  <si>
    <t xml:space="preserve">https://community.secop.gov.co/Public/Tendering/OpportunityDetail/Index?noticeUID=CO1.NTC.7956653&amp;isFromPublicArea=True&amp;isModal=true&amp;asPopupView=true
</t>
  </si>
  <si>
    <t xml:space="preserve">https://community.secop.gov.co/Public/Tendering/OpportunityDetail/Index?noticeUID=CO1.NTC.7954938&amp;isFromPublicArea=True&amp;isModal=true&amp;asPopupView=true
</t>
  </si>
  <si>
    <t xml:space="preserve">https://community.secop.gov.co/Public/Tendering/OpportunityDetail/Index?noticeUID=CO1.NTC.7956497&amp;isFromPublicArea=True&amp;isModal=true&amp;asPopupView=true
</t>
  </si>
  <si>
    <t xml:space="preserve">https://community.secop.gov.co/Public/Tendering/OpportunityDetail/Index?noticeUID=CO1.NTC.7955669&amp;isFromPublicArea=True&amp;isModal=true&amp;asPopupView=true
</t>
  </si>
  <si>
    <t xml:space="preserve">https://community.secop.gov.co/Public/Tendering/OpportunityDetail/Index?noticeUID=CO1.NTC.7953138&amp;isFromPublicArea=True&amp;isModal=true&amp;asPopupView=true
</t>
  </si>
  <si>
    <t xml:space="preserve">https://community.secop.gov.co/Public/Tendering/OpportunityDetail/Index?noticeUID=CO1.NTC.7957135&amp;isFromPublicArea=True&amp;isModal=true&amp;asPopupView=true
</t>
  </si>
  <si>
    <t xml:space="preserve">https://community.secop.gov.co/Public/Tendering/OpportunityDetail/Index?noticeUID=CO1.NTC.7955724&amp;isFromPublicArea=True&amp;isModal=true&amp;asPopupView=true
</t>
  </si>
  <si>
    <t xml:space="preserve">https://community.secop.gov.co/Public/Tendering/OpportunityDetail/Index?noticeUID=CO1.NTC.7962241&amp;isFromPublicArea=True&amp;isModal=true&amp;asPopupView=true
</t>
  </si>
  <si>
    <t xml:space="preserve">https://community.secop.gov.co/Public/Tendering/OpportunityDetail/Index?noticeUID=CO1.NTC.7955681&amp;isFromPublicArea=True&amp;isModal=true&amp;asPopupView=true
</t>
  </si>
  <si>
    <t xml:space="preserve">https://community.secop.gov.co/Public/Tendering/OpportunityDetail/Index?noticeUID=CO1.NTC.7962289&amp;isFromPublicArea=True&amp;isModal=true&amp;asPopupView=true
</t>
  </si>
  <si>
    <t xml:space="preserve">https://community.secop.gov.co/Public/Tendering/OpportunityDetail/Index?noticeUID=CO1.NTC.8006117&amp;isFromPublicArea=True&amp;isModal=true&amp;asPopupView=true
</t>
  </si>
  <si>
    <t xml:space="preserve">https://community.secop.gov.co/Public/Tendering/OpportunityDetail/Index?noticeUID=CO1.NTC.7960715&amp;isFromPublicArea=True&amp;isModal=true&amp;asPopupView=true
</t>
  </si>
  <si>
    <t xml:space="preserve">https://community.secop.gov.co/Public/Tendering/OpportunityDetail/Index?noticeUID=CO1.NTC.7962977&amp;isFromPublicArea=True&amp;isModal=true&amp;asPopupView=true
</t>
  </si>
  <si>
    <t xml:space="preserve">https://community.secop.gov.co/Public/Tendering/OpportunityDetail/Index?noticeUID=CO1.NTC.7982839&amp;isFromPublicArea=True&amp;isModal=true&amp;asPopupView=true
</t>
  </si>
  <si>
    <t xml:space="preserve">https://community.secop.gov.co/Public/Tendering/OpportunityDetail/Index?noticeUID=CO1.NTC.8010828&amp;isFromPublicArea=True&amp;isModal=true&amp;asPopupView=true
</t>
  </si>
  <si>
    <t xml:space="preserve">https://community.secop.gov.co/Public/Tendering/OpportunityDetail/Index?noticeUID=CO1.NTC.7962755&amp;isFromPublicArea=True&amp;isModal=true&amp;asPopupView=true
</t>
  </si>
  <si>
    <t xml:space="preserve">https://community.secop.gov.co/Public/Tendering/OpportunityDetail/Index?noticeUID=CO1.NTC.7965188&amp;isFromPublicArea=True&amp;isModal=true&amp;asPopupView=true
</t>
  </si>
  <si>
    <t xml:space="preserve">https://community.secop.gov.co/Public/Tendering/OpportunityDetail/Index?noticeUID=CO1.NTC.7965332&amp;isFromPublicArea=True&amp;isModal=true&amp;asPopupView=true
</t>
  </si>
  <si>
    <t xml:space="preserve">https://community.secop.gov.co/Public/Tendering/OpportunityDetail/Index?noticeUID=CO1.NTC.8004524&amp;isFromPublicArea=True&amp;isModal=true&amp;asPopupView=true
</t>
  </si>
  <si>
    <t xml:space="preserve">https://community.secop.gov.co/Public/Tendering/OpportunityDetail/Index?noticeUID=CO1.NTC.8009756&amp;isFromPublicArea=True&amp;isModal=true&amp;asPopupView=true
</t>
  </si>
  <si>
    <t xml:space="preserve">https://community.secop.gov.co/Public/Tendering/OpportunityDetail/Index?noticeUID=CO1.NTC.7968033&amp;isFromPublicArea=True&amp;isModal=true&amp;asPopupView=true
</t>
  </si>
  <si>
    <t xml:space="preserve">https://community.secop.gov.co/Public/Tendering/OpportunityDetail/Index?noticeUID=CO1.NTC.7973045&amp;isFromPublicArea=True&amp;isModal=true&amp;asPopupView=true
</t>
  </si>
  <si>
    <t xml:space="preserve">https://community.secop.gov.co/Public/Tendering/OpportunityDetail/Index?noticeUID=CO1.NTC.7965590&amp;isFromPublicArea=True&amp;isModal=true&amp;asPopupView=true
</t>
  </si>
  <si>
    <t xml:space="preserve">https://community.secop.gov.co/Public/Tendering/OpportunityDetail/Index?noticeUID=CO1.NTC.7965299&amp;isFromPublicArea=True&amp;isModal=true&amp;asPopupView=true
</t>
  </si>
  <si>
    <t xml:space="preserve">https://community.secop.gov.co/Public/Tendering/OpportunityDetail/Index?noticeUID=CO1.NTC.7965073&amp;isFromPublicArea=True&amp;isModal=true&amp;asPopupView=true
</t>
  </si>
  <si>
    <t xml:space="preserve">https://community.secop.gov.co/Public/Tendering/OpportunityDetail/Index?noticeUID=CO1.NTC.7980570&amp;isFromPublicArea=True&amp;isModal=true&amp;asPopupView=true
</t>
  </si>
  <si>
    <t xml:space="preserve">https://community.secop.gov.co/Public/Tendering/OpportunityDetail/Index?noticeUID=CO1.NTC.7967065&amp;isFromPublicArea=True&amp;isModal=true&amp;asPopupView=true
</t>
  </si>
  <si>
    <t xml:space="preserve">https://community.secop.gov.co/Public/Tendering/OpportunityDetail/Index?noticeUID=CO1.NTC.7970497&amp;isFromPublicArea=True&amp;isModal=true&amp;asPopupView=true
</t>
  </si>
  <si>
    <t xml:space="preserve">https://community.secop.gov.co/Public/Tendering/OpportunityDetail/Index?noticeUID=CO1.NTC.7981433&amp;isFromPublicArea=True&amp;isModal=true&amp;asPopupView=true
</t>
  </si>
  <si>
    <t xml:space="preserve">https://community.secop.gov.co/Public/Tendering/OpportunityDetail/Index?noticeUID=CO1.NTC.7967933&amp;isFromPublicArea=True&amp;isModal=true&amp;asPopupView=true
</t>
  </si>
  <si>
    <t xml:space="preserve">https://community.secop.gov.co/Public/Tendering/OpportunityDetail/Index?noticeUID=CO1.NTC.7979203&amp;isFromPublicArea=True&amp;isModal=true&amp;asPopupView=true
</t>
  </si>
  <si>
    <t xml:space="preserve">https://community.secop.gov.co/Public/Tendering/OpportunityDetail/Index?noticeUID=CO1.NTC.7969972&amp;isFromPublicArea=True&amp;isModal=true&amp;asPopupView=true
</t>
  </si>
  <si>
    <t xml:space="preserve">https://community.secop.gov.co/Public/Tendering/OpportunityDetail/Index?noticeUID=CO1.NTC.7969052&amp;isFromPublicArea=True&amp;isModal=true&amp;asPopupView=true
</t>
  </si>
  <si>
    <t xml:space="preserve">https://community.secop.gov.co/Public/Tendering/OpportunityDetail/Index?noticeUID=CO1.NTC.7969455&amp;isFromPublicArea=True&amp;isModal=true&amp;asPopupView=true
</t>
  </si>
  <si>
    <t xml:space="preserve">https://community.secop.gov.co/Public/Tendering/OpportunityDetail/Index?noticeUID=CO1.NTC.7992376&amp;isFromPublicArea=True&amp;isModal=true&amp;asPopupView=true
</t>
  </si>
  <si>
    <t xml:space="preserve">https://community.secop.gov.co/Public/Tendering/OpportunityDetail/Index?noticeUID=CO1.NTC.7972215&amp;isFromPublicArea=True&amp;isModal=true&amp;asPopupView=true
</t>
  </si>
  <si>
    <t xml:space="preserve">https://community.secop.gov.co/Public/Tendering/OpportunityDetail/Index?noticeUID=CO1.NTC.7976223&amp;isFromPublicArea=True&amp;isModal=true&amp;asPopupView=true
</t>
  </si>
  <si>
    <t xml:space="preserve">https://community.secop.gov.co/Public/Tendering/OpportunityDetail/Index?noticeUID=CO1.NTC.7982872&amp;isFromPublicArea=True&amp;isModal=true&amp;asPopupView=true
</t>
  </si>
  <si>
    <t xml:space="preserve">https://community.secop.gov.co/Public/Tendering/OpportunityDetail/Index?noticeUID=CO1.NTC.7974154&amp;isFromPublicArea=True&amp;isModal=true&amp;asPopupView=true
</t>
  </si>
  <si>
    <t xml:space="preserve">https://community.secop.gov.co/Public/Tendering/OpportunityDetail/Index?noticeUID=CO1.NTC.7977165&amp;isFromPublicArea=True&amp;isModal=true&amp;asPopupView=true
</t>
  </si>
  <si>
    <t xml:space="preserve">https://community.secop.gov.co/Public/Tendering/OpportunityDetail/Index?noticeUID=CO1.NTC.7981882&amp;isFromPublicArea=True&amp;isModal=true&amp;asPopupView=true
</t>
  </si>
  <si>
    <t xml:space="preserve">https://community.secop.gov.co/Public/Tendering/OpportunityDetail/Index?noticeUID=CO1.NTC.7985605&amp;isFromPublicArea=True&amp;isModal=true&amp;asPopupView=true
</t>
  </si>
  <si>
    <t xml:space="preserve">https://community.secop.gov.co/Public/Tendering/OpportunityDetail/Index?noticeUID=CO1.NTC.7982730&amp;isFromPublicArea=True&amp;isModal=true&amp;asPopupView=true
</t>
  </si>
  <si>
    <t xml:space="preserve">https://community.secop.gov.co/Public/Tendering/OpportunityDetail/Index?noticeUID=CO1.NTC.7979640&amp;isFromPublicArea=True&amp;isModal=true&amp;asPopupView=true
</t>
  </si>
  <si>
    <t xml:space="preserve">https://community.secop.gov.co/Public/Tendering/OpportunityDetail/Index?noticeUID=CO1.NTC.7981895&amp;isFromPublicArea=True&amp;isModal=true&amp;asPopupView=true
</t>
  </si>
  <si>
    <t xml:space="preserve">https://community.secop.gov.co/Public/Tendering/OpportunityDetail/Index?noticeUID=CO1.NTC.7980256&amp;isFromPublicArea=True&amp;isModal=true&amp;asPopupView=true
</t>
  </si>
  <si>
    <t xml:space="preserve">https://community.secop.gov.co/Public/Tendering/OpportunityDetail/Index?noticeUID=CO1.NTC.7979652&amp;isFromPublicArea=True&amp;isModal=true&amp;asPopupView=true
</t>
  </si>
  <si>
    <t xml:space="preserve">https://community.secop.gov.co/Public/Tendering/OpportunityDetail/Index?noticeUID=CO1.NTC.7988521&amp;isFromPublicArea=True&amp;isModal=true&amp;asPopupView=true
</t>
  </si>
  <si>
    <t xml:space="preserve">https://community.secop.gov.co/Public/Tendering/OpportunityDetail/Index?noticeUID=CO1.NTC.8023962&amp;isFromPublicArea=True&amp;isModal=true&amp;asPopupView=true
</t>
  </si>
  <si>
    <t xml:space="preserve">https://community.secop.gov.co/Public/Tendering/OpportunityDetail/Index?noticeUID=CO1.NTC.7982273&amp;isFromPublicArea=True&amp;isModal=true&amp;asPopupView=true
</t>
  </si>
  <si>
    <t>https://community.secop.gov.co/Public/Tendering/OpportunityDetail/Index?noticeUID=CO1.NTC.7985349&amp;isFromPublicArea=True&amp;isModal=true&amp;asPopupView=true</t>
  </si>
  <si>
    <t xml:space="preserve">https://community.secop.gov.co/Public/Tendering/OpportunityDetail/Index?noticeUID=CO1.NTC.7982802&amp;isFromPublicArea=True&amp;isModal=true&amp;asPopupView=true
</t>
  </si>
  <si>
    <t xml:space="preserve">https://community.secop.gov.co/Public/Tendering/OpportunityDetail/Index?noticeUID=CO1.NTC.7984732&amp;isFromPublicArea=True&amp;isModal=true&amp;asPopupView=true
</t>
  </si>
  <si>
    <t>https://community.secop.gov.co/Public/Tendering/OpportunityDetail/Index?noticeUID=CO1.NTC.8002219&amp;isFromPublicArea=True&amp;isModal=true&amp;asPopupView=true</t>
  </si>
  <si>
    <t>https://community.secop.gov.co/Public/Tendering/OpportunityDetail/Index?noticeUID=CO1.NTC.7984015&amp;isFromPublicArea=True&amp;isModal=true&amp;asPopupView=true</t>
  </si>
  <si>
    <t xml:space="preserve">https://community.secop.gov.co/Public/Tendering/OpportunityDetail/Index?noticeUID=CO1.NTC.7991127&amp;isFromPublicArea=True&amp;isModal=true&amp;asPopupView=true
</t>
  </si>
  <si>
    <t xml:space="preserve">https://community.secop.gov.co/Public/Tendering/OpportunityDetail/Index?noticeUID=CO1.NTC.8001365&amp;isFromPublicArea=True&amp;isModal=true&amp;asPopupView=true
</t>
  </si>
  <si>
    <t xml:space="preserve">https://community.secop.gov.co/Public/Tendering/OpportunityDetail/Index?noticeUID=CO1.NTC.7981041&amp;isFromPublicArea=True&amp;isModal=true&amp;asPopupView=true
</t>
  </si>
  <si>
    <t xml:space="preserve">https://community.secop.gov.co/Public/Tendering/OpportunityDetail/Index?noticeUID=CO1.NTC.7988062&amp;isFromPublicArea=True&amp;isModal=true&amp;asPopupView=true
</t>
  </si>
  <si>
    <t xml:space="preserve">https://community.secop.gov.co/Public/Tendering/OpportunityDetail/Index?noticeUID=CO1.NTC.7983825&amp;isFromPublicArea=True&amp;isModal=true&amp;asPopupView=true
</t>
  </si>
  <si>
    <t xml:space="preserve">https://community.secop.gov.co/Public/Tendering/OpportunityDetail/Index?noticeUID=CO1.NTC.7788429&amp;isFromPublicArea=True&amp;isModal=true&amp;asPopupView=true
</t>
  </si>
  <si>
    <t>https://community.secop.gov.co/Public/Tendering/OpportunityDetail/Index?noticeUID=CO1.NTC.8005627&amp;isFromPublicArea=True&amp;isModal=true&amp;asPopupView=true</t>
  </si>
  <si>
    <t>https://community.secop.gov.co/Public/Tendering/OpportunityDetail/Index?noticeUID=CO1.NTC.8005815&amp;isFromPublicArea=True&amp;isModal=true&amp;asPopupView=true</t>
  </si>
  <si>
    <t>https://community.secop.gov.co/Public/Tendering/OpportunityDetail/Index?noticeUID=CO1.NTC.7992986&amp;isFromPublicArea=True&amp;isModal=true&amp;asPopupView=true</t>
  </si>
  <si>
    <t>https://community.secop.gov.co/Public/Tendering/OpportunityDetail/Index?noticeUID=CO1.NTC.7989956&amp;isFromPublicArea=True&amp;isModal=true&amp;asPopupView=true</t>
  </si>
  <si>
    <t xml:space="preserve">https://community.secop.gov.co/Public/Tendering/OpportunityDetail/Index?noticeUID=CO1.NTC.8001180&amp;isFromPublicArea=True&amp;isModal=true&amp;asPopupView=true
</t>
  </si>
  <si>
    <t xml:space="preserve">https://community.secop.gov.co/Public/Tendering/OpportunityDetail/Index?noticeUID=CO1.NTC.8003090&amp;isFromPublicArea=True&amp;isModal=true&amp;asPopupView=true
</t>
  </si>
  <si>
    <t xml:space="preserve">https://community.secop.gov.co/Public/Tendering/OpportunityDetail/Index?noticeUID=CO1.NTC.8027455&amp;isFromPublicArea=True&amp;isModal=False
</t>
  </si>
  <si>
    <t xml:space="preserve">https://community.secop.gov.co/Public/Tendering/OpportunityDetail/Index?noticeUID=CO1.NTC.7995635&amp;isFromPublicArea=True&amp;isModal=False
</t>
  </si>
  <si>
    <t xml:space="preserve">https://community.secop.gov.co/Public/Tendering/OpportunityDetail/Index?noticeUID=CO1.NTC.8005269&amp;isFromPublicArea=True&amp;isModal=true&amp;asPopupView=true
</t>
  </si>
  <si>
    <t xml:space="preserve">https://community.secop.gov.co/Public/Tendering/OpportunityDetail/Index?noticeUID=CO1.NTC.8001266&amp;isFromPublicArea=True&amp;isModal=true&amp;asPopupView=true
</t>
  </si>
  <si>
    <t xml:space="preserve">https://community.secop.gov.co/Public/Tendering/OpportunityDetail/Index?noticeUID=CO1.NTC.8004775&amp;isFromPublicArea=True&amp;isModal=true&amp;asPopupView=true
</t>
  </si>
  <si>
    <t xml:space="preserve">https://community.secop.gov.co/Public/Tendering/OpportunityDetail/Index?noticeUID=CO1.NTC.8001731&amp;isFromPublicArea=True&amp;isModal=true&amp;asPopupView=true
</t>
  </si>
  <si>
    <t xml:space="preserve">https://community.secop.gov.co/Public/Tendering/OpportunityDetail/Index?noticeUID=CO1.NTC.8009778&amp;isFromPublicArea=True&amp;isModal=true&amp;asPopupView=true
</t>
  </si>
  <si>
    <t xml:space="preserve">https://community.secop.gov.co/Public/Tendering/OpportunityDetail/Index?noticeUID=CO1.NTC.8024162&amp;isFromPublicArea=True&amp;isModal=False
</t>
  </si>
  <si>
    <t xml:space="preserve">https://community.secop.gov.co/Public/Tendering/OpportunityDetail/Index?noticeUID=CO1.NTC.8021541&amp;isFromPublicArea=True&amp;isModal=False
</t>
  </si>
  <si>
    <t xml:space="preserve">https://community.secop.gov.co/Public/Tendering/OpportunityDetail/Index?noticeUID=CO1.NTC.7974805&amp;isFromPublicArea=True&amp;isModal=False
</t>
  </si>
  <si>
    <t xml:space="preserve">https://community.secop.gov.co/Public/Tendering/OpportunityDetail/Index?noticeUID=CO1.NTC.7974805&amp;isFromPublicArea=True&amp;isModal=true&amp;asPopupView=true
</t>
  </si>
  <si>
    <t xml:space="preserve">https://community.secop.gov.co/Public/Tendering/OpportunityDetail/Index?noticeUID=CO1.NTC.7961910&amp;isFromPublicArea=True&amp;isModal=true&amp;asPopupView=true
</t>
  </si>
  <si>
    <t xml:space="preserve">https://community.secop.gov.co/Public/Tendering/OpportunityDetail/Index?noticeUID=CO1.NTC.8043058&amp;isFromPublicArea=True&amp;isModal=False
</t>
  </si>
  <si>
    <t xml:space="preserve">https://community.secop.gov.co/Public/Tendering/OpportunityDetail/Index?noticeUID=CO1.NTC.8043714&amp;isFromPublicArea=True&amp;isModal=False
</t>
  </si>
  <si>
    <t xml:space="preserve">https://community.secop.gov.co/Public/Tendering/OpportunityDetail/Index?noticeUID=CO1.NTC.8050953&amp;isFromPublicArea=True&amp;isModal=False
</t>
  </si>
  <si>
    <t xml:space="preserve">https://community.secop.gov.co/Public/Tendering/OpportunityDetail/Index?noticeUID=CO1.NTC.8050459&amp;isFromPublicArea=True&amp;isModal=False
</t>
  </si>
  <si>
    <t xml:space="preserve">https://community.secop.gov.co/Public/Tendering/OpportunityDetail/Index?noticeUID=CO1.NTC.8046220&amp;isFromPublicArea=True&amp;isModal=False
</t>
  </si>
  <si>
    <t xml:space="preserve">https://community.secop.gov.co/Public/Tendering/OpportunityDetail/Index?noticeUID=CO1.NTC.8056891&amp;isFromPublicArea=True&amp;isModal=False
</t>
  </si>
  <si>
    <t xml:space="preserve">https://community.secop.gov.co/Public/Tendering/OpportunityDetail/Index?noticeUID=CO1.NTC.8056972&amp;isFromPublicArea=True&amp;isModal=False
</t>
  </si>
  <si>
    <t xml:space="preserve">https://community.secop.gov.co/Public/Tendering/OpportunityDetail/Index?noticeUID=CO1.NTC.8057514&amp;isFromPublicArea=True&amp;isModal=False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</si>
</sst>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240A]0"/>
  </numFmts>
  <fonts count="2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1"/>
      <color theme="1"/>
      <name val="Arial Narrow"/>
      <family val="2"/>
    </font>
    <font>
      <sz val="14"/>
      <color theme="1"/>
      <name val="Arial Narrow"/>
      <family val="2"/>
    </font>
    <font>
      <b/>
      <sz val="14"/>
      <color theme="1"/>
      <name val="Arial Narrow"/>
      <family val="2"/>
    </font>
    <font>
      <sz val="11"/>
      <color rgb="FFFF0000"/>
      <name val="Arial Narrow"/>
      <family val="2"/>
    </font>
    <font>
      <b/>
      <sz val="11"/>
      <color theme="0"/>
      <name val="Arial Narrow"/>
      <family val="2"/>
    </font>
    <font>
      <sz val="10"/>
      <color theme="1"/>
      <name val="Arial Narrow"/>
      <family val="2"/>
    </font>
    <font>
      <sz val="11"/>
      <color theme="1"/>
      <name val="Arial Narrow"/>
      <family val="2"/>
    </font>
    <font>
      <sz val="18"/>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1"/>
      <color rgb="FF000000"/>
      <name val="Arial Narrow"/>
      <family val="2"/>
    </font>
    <font>
      <sz val="9"/>
      <color rgb="FF242424"/>
      <name val="Arial Narrow"/>
      <family val="2"/>
    </font>
    <font>
      <sz val="10"/>
      <color rgb="FF000000"/>
      <name val="Arial Narrow"/>
      <family val="2"/>
    </font>
  </fonts>
  <fills count="7">
    <fill>
      <patternFill patternType="none"/>
    </fill>
    <fill>
      <patternFill patternType="gray125"/>
    </fill>
    <fill>
      <patternFill patternType="solid">
        <fgColor theme="4"/>
      </patternFill>
    </fill>
    <fill>
      <patternFill patternType="solid">
        <fgColor rgb="FF00B0F0"/>
        <bgColor indexed="64"/>
      </patternFill>
    </fill>
    <fill>
      <patternFill patternType="solid">
        <fgColor rgb="FFF89E8D"/>
        <bgColor indexed="64"/>
      </patternFill>
    </fill>
    <fill>
      <patternFill patternType="solid">
        <fgColor rgb="FFF89E8D"/>
        <bgColor rgb="FFF89E8D"/>
      </patternFill>
    </fill>
    <fill>
      <patternFill patternType="solid">
        <fgColor rgb="FFDAF2D0"/>
        <bgColor rgb="FFDAF2D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8ED973"/>
      </top>
      <bottom style="thin">
        <color rgb="FF8ED973"/>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1">
    <xf numFmtId="0" fontId="0" fillId="0" borderId="0" xfId="0"/>
    <xf numFmtId="0" fontId="9" fillId="3" borderId="1" xfId="1" applyFont="1" applyFill="1" applyBorder="1" applyAlignment="1">
      <alignment horizontal="center" vertical="center" wrapText="1"/>
    </xf>
    <xf numFmtId="164" fontId="9" fillId="3" borderId="1" xfId="3" applyNumberFormat="1" applyFont="1" applyFill="1" applyBorder="1" applyAlignment="1">
      <alignment horizontal="center" vertical="center" wrapText="1"/>
    </xf>
    <xf numFmtId="1" fontId="9" fillId="3" borderId="1" xfId="5" applyNumberFormat="1" applyFont="1" applyFill="1" applyBorder="1" applyAlignment="1">
      <alignment horizontal="center" vertical="center" wrapText="1"/>
    </xf>
    <xf numFmtId="0" fontId="8" fillId="0" borderId="0" xfId="0" applyFont="1"/>
    <xf numFmtId="0" fontId="8" fillId="0" borderId="0" xfId="1" applyFont="1" applyFill="1" applyAlignment="1"/>
    <xf numFmtId="0" fontId="11" fillId="0" borderId="0" xfId="0" applyFont="1"/>
    <xf numFmtId="14"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0" fontId="8" fillId="0" borderId="0" xfId="1" applyFont="1" applyFill="1" applyAlignment="1">
      <alignment wrapText="1"/>
    </xf>
    <xf numFmtId="3" fontId="10" fillId="0" borderId="1" xfId="0" applyNumberFormat="1" applyFont="1" applyBorder="1" applyAlignment="1">
      <alignment horizontal="center" vertical="center"/>
    </xf>
    <xf numFmtId="0" fontId="11" fillId="0" borderId="0" xfId="0" applyFont="1" applyAlignment="1">
      <alignment horizontal="center"/>
    </xf>
    <xf numFmtId="166" fontId="13" fillId="0" borderId="5" xfId="0" applyNumberFormat="1" applyFont="1" applyBorder="1" applyAlignment="1">
      <alignment horizontal="center" vertical="center" wrapText="1"/>
    </xf>
    <xf numFmtId="0" fontId="13" fillId="0" borderId="5" xfId="0" applyFont="1" applyBorder="1" applyAlignment="1">
      <alignment horizontal="left" vertical="center" wrapText="1"/>
    </xf>
    <xf numFmtId="14" fontId="16" fillId="0" borderId="5" xfId="0" applyNumberFormat="1"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165" fontId="15" fillId="0" borderId="5" xfId="7" applyNumberFormat="1" applyFont="1" applyFill="1" applyBorder="1" applyAlignment="1">
      <alignment horizontal="center" vertical="center"/>
    </xf>
    <xf numFmtId="9" fontId="10" fillId="5" borderId="1" xfId="6" applyFont="1" applyFill="1" applyBorder="1" applyAlignment="1">
      <alignment horizontal="center" vertical="center"/>
    </xf>
    <xf numFmtId="0" fontId="16" fillId="0" borderId="5" xfId="0" applyFont="1" applyBorder="1" applyAlignment="1">
      <alignment horizontal="center" vertical="center" wrapText="1"/>
    </xf>
    <xf numFmtId="9" fontId="10" fillId="4" borderId="1" xfId="6" applyFont="1" applyFill="1" applyBorder="1" applyAlignment="1">
      <alignment horizontal="center" vertical="center"/>
    </xf>
    <xf numFmtId="0" fontId="16" fillId="0" borderId="5" xfId="4" applyFont="1" applyFill="1" applyBorder="1" applyAlignment="1">
      <alignment horizontal="center" vertical="center" wrapText="1"/>
    </xf>
    <xf numFmtId="0" fontId="13" fillId="0" borderId="5" xfId="0" applyFont="1" applyBorder="1" applyAlignment="1">
      <alignment wrapText="1"/>
    </xf>
    <xf numFmtId="0" fontId="17" fillId="0" borderId="5" xfId="4" applyFont="1" applyFill="1" applyBorder="1" applyAlignment="1">
      <alignment horizontal="center" vertical="center" wrapText="1"/>
    </xf>
    <xf numFmtId="0" fontId="14"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4" fillId="0" borderId="5" xfId="0" applyFont="1" applyBorder="1" applyAlignment="1">
      <alignment horizontal="left" vertical="top" wrapText="1"/>
    </xf>
    <xf numFmtId="0" fontId="14" fillId="0" borderId="5" xfId="0" applyFont="1" applyBorder="1"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18" fillId="0" borderId="5" xfId="0" applyFont="1" applyBorder="1" applyAlignment="1">
      <alignment horizontal="center" vertical="center"/>
    </xf>
    <xf numFmtId="0" fontId="11" fillId="0" borderId="0" xfId="0" applyFont="1" applyAlignment="1">
      <alignment horizontal="left" vertical="top" wrapText="1"/>
    </xf>
    <xf numFmtId="14" fontId="14" fillId="0" borderId="5" xfId="0" applyNumberFormat="1" applyFont="1" applyBorder="1" applyAlignment="1">
      <alignment vertical="center" wrapText="1"/>
    </xf>
    <xf numFmtId="0" fontId="16" fillId="0" borderId="0" xfId="0" applyFont="1" applyAlignment="1">
      <alignment horizontal="center" vertical="center"/>
    </xf>
    <xf numFmtId="14" fontId="16" fillId="0" borderId="5" xfId="0" applyNumberFormat="1" applyFont="1" applyBorder="1" applyAlignment="1">
      <alignment horizontal="center" vertical="center"/>
    </xf>
    <xf numFmtId="0" fontId="17" fillId="6" borderId="6" xfId="0" applyFont="1" applyFill="1" applyBorder="1" applyAlignment="1">
      <alignment vertical="center" wrapText="1"/>
    </xf>
    <xf numFmtId="166" fontId="15" fillId="0" borderId="5" xfId="0" applyNumberFormat="1" applyFont="1" applyBorder="1" applyAlignment="1" applyProtection="1">
      <alignment horizontal="center" vertical="center" wrapText="1"/>
      <protection locked="0"/>
    </xf>
    <xf numFmtId="0" fontId="14" fillId="0" borderId="0" xfId="0" applyFont="1" applyAlignment="1">
      <alignment horizontal="center" vertical="center"/>
    </xf>
    <xf numFmtId="0" fontId="11" fillId="0" borderId="0" xfId="0" applyFont="1" applyAlignment="1">
      <alignment wrapText="1"/>
    </xf>
    <xf numFmtId="0" fontId="19" fillId="0" borderId="0" xfId="0" applyFont="1" applyAlignment="1">
      <alignment horizontal="center" vertical="center"/>
    </xf>
  </cellXfs>
  <cellStyles count="8">
    <cellStyle name="Énfasis1" xfId="1" builtinId="29"/>
    <cellStyle name="Hyperlink" xfId="4" xr:uid="{00000000-0005-0000-0000-000002000000}"/>
    <cellStyle name="Millares" xfId="3" builtinId="3"/>
    <cellStyle name="Moneda" xfId="5" builtinId="4"/>
    <cellStyle name="Moneda 2" xfId="7" xr:uid="{00000000-0005-0000-0000-000005000000}"/>
    <cellStyle name="Normal" xfId="0" builtinId="0"/>
    <cellStyle name="Normal 2" xfId="2" xr:uid="{00000000-0005-0000-0000-000007000000}"/>
    <cellStyle name="Porcentaje" xfId="6" builtinId="5"/>
  </cellStyles>
  <dxfs count="1">
    <dxf>
      <fill>
        <patternFill>
          <bgColor rgb="FFFFFF00"/>
        </patternFill>
      </fill>
    </dxf>
  </dxfs>
  <tableStyles count="0" defaultTableStyle="TableStyleMedium2" defaultPivotStyle="PivotStyleLight16"/>
  <colors>
    <mruColors>
      <color rgb="FFF89E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838295</xdr:colOff>
      <xdr:row>0</xdr:row>
      <xdr:rowOff>0</xdr:rowOff>
    </xdr:from>
    <xdr:to>
      <xdr:col>12</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9"/>
  <sheetViews>
    <sheetView tabSelected="1" zoomScale="90" zoomScaleNormal="90" zoomScaleSheetLayoutView="93" zoomScalePageLayoutView="90" workbookViewId="0">
      <pane ySplit="2" topLeftCell="A3" activePane="bottomLeft" state="frozen"/>
      <selection pane="bottomLeft" activeCell="H134" sqref="H134"/>
    </sheetView>
  </sheetViews>
  <sheetFormatPr baseColWidth="10" defaultColWidth="11.5" defaultRowHeight="14" x14ac:dyDescent="0.15"/>
  <cols>
    <col min="1" max="1" width="11.5" style="6" customWidth="1"/>
    <col min="2" max="2" width="42.33203125" style="6" customWidth="1"/>
    <col min="3" max="3" width="27.5" style="6" customWidth="1"/>
    <col min="4" max="4" width="45.1640625" style="6" customWidth="1"/>
    <col min="5" max="6" width="12.5" style="6" customWidth="1"/>
    <col min="7" max="7" width="17.1640625" style="6" customWidth="1"/>
    <col min="8" max="8" width="24.5" style="6" customWidth="1"/>
    <col min="9" max="9" width="28.5" style="6" customWidth="1"/>
    <col min="10" max="10" width="21.5" style="11" customWidth="1"/>
    <col min="11" max="11" width="23.1640625" style="11" customWidth="1"/>
    <col min="12" max="12" width="29.33203125" style="11" customWidth="1"/>
    <col min="13" max="13" width="54.1640625" style="6" customWidth="1"/>
    <col min="14" max="16" width="11.5" style="4"/>
    <col min="17" max="17" width="12.83203125" style="4" bestFit="1" customWidth="1"/>
    <col min="18" max="18" width="17" style="4" customWidth="1"/>
    <col min="19" max="19" width="11.5" style="4"/>
    <col min="20" max="20" width="15.6640625" style="4" customWidth="1"/>
    <col min="21" max="16384" width="11.5" style="4"/>
  </cols>
  <sheetData>
    <row r="1" spans="1:13" ht="117" customHeight="1" x14ac:dyDescent="0.15">
      <c r="A1" s="28" t="s">
        <v>26</v>
      </c>
      <c r="B1" s="29"/>
      <c r="C1" s="29"/>
      <c r="D1" s="29"/>
      <c r="E1" s="29"/>
      <c r="F1" s="29"/>
      <c r="G1" s="29"/>
      <c r="H1" s="29"/>
      <c r="I1" s="29"/>
      <c r="J1" s="29"/>
      <c r="K1" s="29"/>
      <c r="L1" s="29"/>
      <c r="M1" s="30"/>
    </row>
    <row r="2" spans="1:13" s="9" customFormat="1" ht="45" x14ac:dyDescent="0.15">
      <c r="A2" s="1" t="s">
        <v>0</v>
      </c>
      <c r="B2" s="1" t="s">
        <v>1</v>
      </c>
      <c r="C2" s="1" t="s">
        <v>2</v>
      </c>
      <c r="D2" s="1" t="s">
        <v>3</v>
      </c>
      <c r="E2" s="2" t="s">
        <v>4</v>
      </c>
      <c r="F2" s="7" t="s">
        <v>5</v>
      </c>
      <c r="G2" s="7" t="s">
        <v>6</v>
      </c>
      <c r="H2" s="8" t="s">
        <v>7</v>
      </c>
      <c r="I2" s="2" t="s">
        <v>8</v>
      </c>
      <c r="J2" s="3" t="s">
        <v>9</v>
      </c>
      <c r="K2" s="2" t="s">
        <v>10</v>
      </c>
      <c r="L2" s="2" t="s">
        <v>11</v>
      </c>
      <c r="M2" s="1" t="s">
        <v>12</v>
      </c>
    </row>
    <row r="3" spans="1:13" s="5" customFormat="1" ht="45" x14ac:dyDescent="0.15">
      <c r="A3" s="12">
        <v>1217</v>
      </c>
      <c r="B3" s="13" t="s">
        <v>27</v>
      </c>
      <c r="C3" s="27" t="s">
        <v>13</v>
      </c>
      <c r="D3" s="26" t="s">
        <v>166</v>
      </c>
      <c r="E3" s="16">
        <v>1075267718</v>
      </c>
      <c r="F3" s="14">
        <v>45748</v>
      </c>
      <c r="G3" s="15">
        <v>45899</v>
      </c>
      <c r="H3" s="16">
        <v>151</v>
      </c>
      <c r="I3" s="17">
        <v>40989000</v>
      </c>
      <c r="J3" s="18">
        <f>K3/I3</f>
        <v>0</v>
      </c>
      <c r="K3" s="10">
        <v>0</v>
      </c>
      <c r="L3" s="17">
        <v>40989000</v>
      </c>
      <c r="M3" s="25" t="s">
        <v>25</v>
      </c>
    </row>
    <row r="4" spans="1:13" s="5" customFormat="1" ht="60" x14ac:dyDescent="0.15">
      <c r="A4" s="12">
        <v>1238</v>
      </c>
      <c r="B4" s="13" t="s">
        <v>28</v>
      </c>
      <c r="C4" s="27" t="s">
        <v>13</v>
      </c>
      <c r="D4" s="26" t="s">
        <v>167</v>
      </c>
      <c r="E4" s="16">
        <v>16588331</v>
      </c>
      <c r="F4" s="14">
        <v>45749</v>
      </c>
      <c r="G4" s="15">
        <v>45931</v>
      </c>
      <c r="H4" s="16">
        <v>182</v>
      </c>
      <c r="I4" s="17">
        <v>84000000</v>
      </c>
      <c r="J4" s="20">
        <f t="shared" ref="J4:J67" si="0">K4/I4</f>
        <v>0</v>
      </c>
      <c r="K4" s="10">
        <v>0</v>
      </c>
      <c r="L4" s="17">
        <v>84000000</v>
      </c>
      <c r="M4" s="25" t="s">
        <v>255</v>
      </c>
    </row>
    <row r="5" spans="1:13" s="5" customFormat="1" ht="65" x14ac:dyDescent="0.15">
      <c r="A5" s="12">
        <v>1248</v>
      </c>
      <c r="B5" s="13" t="s">
        <v>29</v>
      </c>
      <c r="C5" s="27" t="s">
        <v>13</v>
      </c>
      <c r="D5" s="26" t="s">
        <v>168</v>
      </c>
      <c r="E5" s="16">
        <v>1037646434</v>
      </c>
      <c r="F5" s="14">
        <v>45748</v>
      </c>
      <c r="G5" s="15">
        <v>45930</v>
      </c>
      <c r="H5" s="16">
        <v>182</v>
      </c>
      <c r="I5" s="17">
        <v>36727824</v>
      </c>
      <c r="J5" s="20">
        <f t="shared" si="0"/>
        <v>0</v>
      </c>
      <c r="K5" s="10">
        <v>0</v>
      </c>
      <c r="L5" s="17">
        <v>36727824</v>
      </c>
      <c r="M5" s="25" t="s">
        <v>256</v>
      </c>
    </row>
    <row r="6" spans="1:13" s="5" customFormat="1" ht="60" x14ac:dyDescent="0.15">
      <c r="A6" s="12">
        <v>1257</v>
      </c>
      <c r="B6" s="13" t="s">
        <v>30</v>
      </c>
      <c r="C6" s="27" t="s">
        <v>20</v>
      </c>
      <c r="D6" s="26" t="s">
        <v>169</v>
      </c>
      <c r="E6" s="16" t="s">
        <v>247</v>
      </c>
      <c r="F6" s="14">
        <v>45749</v>
      </c>
      <c r="G6" s="15">
        <v>46021</v>
      </c>
      <c r="H6" s="16">
        <v>272</v>
      </c>
      <c r="I6" s="17">
        <v>140000000</v>
      </c>
      <c r="J6" s="20">
        <v>0</v>
      </c>
      <c r="K6" s="10">
        <v>0</v>
      </c>
      <c r="L6" s="17">
        <v>140000000</v>
      </c>
      <c r="M6" s="23" t="s">
        <v>257</v>
      </c>
    </row>
    <row r="7" spans="1:13" s="5" customFormat="1" ht="60" x14ac:dyDescent="0.15">
      <c r="A7" s="12">
        <v>1259</v>
      </c>
      <c r="B7" s="13" t="s">
        <v>31</v>
      </c>
      <c r="C7" s="27" t="s">
        <v>13</v>
      </c>
      <c r="D7" s="26" t="s">
        <v>170</v>
      </c>
      <c r="E7" s="16">
        <v>1024469942</v>
      </c>
      <c r="F7" s="14">
        <v>45748</v>
      </c>
      <c r="G7" s="15">
        <v>45930</v>
      </c>
      <c r="H7" s="16">
        <v>182</v>
      </c>
      <c r="I7" s="17">
        <v>39000000</v>
      </c>
      <c r="J7" s="20">
        <f t="shared" si="0"/>
        <v>0</v>
      </c>
      <c r="K7" s="10">
        <v>0</v>
      </c>
      <c r="L7" s="17">
        <v>39000000</v>
      </c>
      <c r="M7" s="25" t="s">
        <v>258</v>
      </c>
    </row>
    <row r="8" spans="1:13" s="5" customFormat="1" ht="60" x14ac:dyDescent="0.15">
      <c r="A8" s="12">
        <v>1260</v>
      </c>
      <c r="B8" s="13" t="s">
        <v>32</v>
      </c>
      <c r="C8" s="27" t="s">
        <v>13</v>
      </c>
      <c r="D8" s="26" t="s">
        <v>171</v>
      </c>
      <c r="E8" s="16">
        <v>38364544</v>
      </c>
      <c r="F8" s="14">
        <v>45748</v>
      </c>
      <c r="G8" s="15">
        <v>45930</v>
      </c>
      <c r="H8" s="16">
        <v>182</v>
      </c>
      <c r="I8" s="17">
        <v>39000000</v>
      </c>
      <c r="J8" s="20">
        <f t="shared" si="0"/>
        <v>0</v>
      </c>
      <c r="K8" s="10">
        <v>0</v>
      </c>
      <c r="L8" s="17">
        <v>39000000</v>
      </c>
      <c r="M8" s="25" t="s">
        <v>259</v>
      </c>
    </row>
    <row r="9" spans="1:13" s="5" customFormat="1" ht="60" x14ac:dyDescent="0.15">
      <c r="A9" s="12">
        <v>1261</v>
      </c>
      <c r="B9" s="13" t="s">
        <v>33</v>
      </c>
      <c r="C9" s="27" t="s">
        <v>13</v>
      </c>
      <c r="D9" s="26" t="s">
        <v>23</v>
      </c>
      <c r="E9" s="24">
        <v>28821931</v>
      </c>
      <c r="F9" s="14">
        <v>45748</v>
      </c>
      <c r="G9" s="15">
        <v>45930</v>
      </c>
      <c r="H9" s="16">
        <v>182</v>
      </c>
      <c r="I9" s="17">
        <v>48000000</v>
      </c>
      <c r="J9" s="20">
        <f t="shared" si="0"/>
        <v>0</v>
      </c>
      <c r="K9" s="10">
        <v>0</v>
      </c>
      <c r="L9" s="17">
        <v>48000000</v>
      </c>
      <c r="M9" s="25" t="s">
        <v>260</v>
      </c>
    </row>
    <row r="10" spans="1:13" s="5" customFormat="1" ht="65" x14ac:dyDescent="0.15">
      <c r="A10" s="12">
        <v>1262</v>
      </c>
      <c r="B10" s="13" t="s">
        <v>34</v>
      </c>
      <c r="C10" s="27" t="s">
        <v>13</v>
      </c>
      <c r="D10" s="26" t="s">
        <v>172</v>
      </c>
      <c r="E10" s="16">
        <v>1019049963</v>
      </c>
      <c r="F10" s="14">
        <v>45748</v>
      </c>
      <c r="G10" s="15">
        <v>45930</v>
      </c>
      <c r="H10" s="16">
        <v>182</v>
      </c>
      <c r="I10" s="17">
        <v>48000000</v>
      </c>
      <c r="J10" s="20">
        <f t="shared" si="0"/>
        <v>0</v>
      </c>
      <c r="K10" s="10">
        <v>0</v>
      </c>
      <c r="L10" s="17">
        <v>48000000</v>
      </c>
      <c r="M10" s="19" t="s">
        <v>261</v>
      </c>
    </row>
    <row r="11" spans="1:13" s="5" customFormat="1" ht="65" x14ac:dyDescent="0.15">
      <c r="A11" s="12">
        <v>1263</v>
      </c>
      <c r="B11" s="13" t="s">
        <v>35</v>
      </c>
      <c r="C11" s="27" t="s">
        <v>13</v>
      </c>
      <c r="D11" s="26" t="s">
        <v>173</v>
      </c>
      <c r="E11" s="16">
        <v>1077445707</v>
      </c>
      <c r="F11" s="14">
        <v>45748</v>
      </c>
      <c r="G11" s="15">
        <v>45930</v>
      </c>
      <c r="H11" s="16">
        <v>182</v>
      </c>
      <c r="I11" s="17">
        <v>48000000</v>
      </c>
      <c r="J11" s="20">
        <f t="shared" si="0"/>
        <v>0</v>
      </c>
      <c r="K11" s="10">
        <v>0</v>
      </c>
      <c r="L11" s="17">
        <v>48000000</v>
      </c>
      <c r="M11" s="25" t="s">
        <v>262</v>
      </c>
    </row>
    <row r="12" spans="1:13" s="5" customFormat="1" ht="65" x14ac:dyDescent="0.15">
      <c r="A12" s="12">
        <v>1264</v>
      </c>
      <c r="B12" s="13" t="s">
        <v>36</v>
      </c>
      <c r="C12" s="27" t="s">
        <v>13</v>
      </c>
      <c r="D12" s="26" t="s">
        <v>174</v>
      </c>
      <c r="E12" s="16">
        <v>1026276240</v>
      </c>
      <c r="F12" s="14">
        <v>45748</v>
      </c>
      <c r="G12" s="15">
        <v>45899</v>
      </c>
      <c r="H12" s="16">
        <v>151</v>
      </c>
      <c r="I12" s="17">
        <v>36611950</v>
      </c>
      <c r="J12" s="20">
        <f t="shared" si="0"/>
        <v>0</v>
      </c>
      <c r="K12" s="10">
        <v>0</v>
      </c>
      <c r="L12" s="17">
        <v>36611950</v>
      </c>
      <c r="M12" s="21" t="s">
        <v>263</v>
      </c>
    </row>
    <row r="13" spans="1:13" s="5" customFormat="1" ht="65" x14ac:dyDescent="0.15">
      <c r="A13" s="12">
        <v>1265</v>
      </c>
      <c r="B13" s="13" t="s">
        <v>37</v>
      </c>
      <c r="C13" s="27" t="s">
        <v>13</v>
      </c>
      <c r="D13" s="26" t="s">
        <v>175</v>
      </c>
      <c r="E13" s="16">
        <v>17653920</v>
      </c>
      <c r="F13" s="14">
        <v>45748</v>
      </c>
      <c r="G13" s="15">
        <v>45960</v>
      </c>
      <c r="H13" s="16">
        <v>212</v>
      </c>
      <c r="I13" s="17">
        <v>48000000</v>
      </c>
      <c r="J13" s="20">
        <f t="shared" si="0"/>
        <v>0</v>
      </c>
      <c r="K13" s="10">
        <v>0</v>
      </c>
      <c r="L13" s="17">
        <v>48000000</v>
      </c>
      <c r="M13" s="23" t="s">
        <v>264</v>
      </c>
    </row>
    <row r="14" spans="1:13" s="5" customFormat="1" ht="60" x14ac:dyDescent="0.15">
      <c r="A14" s="12">
        <v>1270</v>
      </c>
      <c r="B14" s="13" t="s">
        <v>38</v>
      </c>
      <c r="C14" s="27" t="s">
        <v>13</v>
      </c>
      <c r="D14" s="26" t="s">
        <v>176</v>
      </c>
      <c r="E14" s="16">
        <v>40449745</v>
      </c>
      <c r="F14" s="14">
        <v>45751</v>
      </c>
      <c r="G14" s="15">
        <v>45933</v>
      </c>
      <c r="H14" s="16">
        <v>182</v>
      </c>
      <c r="I14" s="17">
        <v>60000000</v>
      </c>
      <c r="J14" s="20">
        <f t="shared" si="0"/>
        <v>0</v>
      </c>
      <c r="K14" s="10">
        <v>0</v>
      </c>
      <c r="L14" s="17">
        <v>60000000</v>
      </c>
      <c r="M14" s="23" t="s">
        <v>265</v>
      </c>
    </row>
    <row r="15" spans="1:13" s="5" customFormat="1" ht="65" x14ac:dyDescent="0.15">
      <c r="A15" s="12">
        <v>1271</v>
      </c>
      <c r="B15" s="13" t="s">
        <v>39</v>
      </c>
      <c r="C15" s="27" t="s">
        <v>13</v>
      </c>
      <c r="D15" s="26" t="s">
        <v>177</v>
      </c>
      <c r="E15" s="16">
        <v>71277100</v>
      </c>
      <c r="F15" s="14">
        <v>45748</v>
      </c>
      <c r="G15" s="15">
        <v>45930</v>
      </c>
      <c r="H15" s="16">
        <v>182</v>
      </c>
      <c r="I15" s="17">
        <v>48000000</v>
      </c>
      <c r="J15" s="20">
        <f t="shared" si="0"/>
        <v>0</v>
      </c>
      <c r="K15" s="10">
        <v>0</v>
      </c>
      <c r="L15" s="17">
        <v>48000000</v>
      </c>
      <c r="M15" s="25" t="s">
        <v>266</v>
      </c>
    </row>
    <row r="16" spans="1:13" s="5" customFormat="1" ht="65" x14ac:dyDescent="0.15">
      <c r="A16" s="12">
        <v>1272</v>
      </c>
      <c r="B16" s="13" t="s">
        <v>40</v>
      </c>
      <c r="C16" s="27" t="s">
        <v>13</v>
      </c>
      <c r="D16" s="26" t="s">
        <v>178</v>
      </c>
      <c r="E16" s="16">
        <v>1121208950</v>
      </c>
      <c r="F16" s="14">
        <v>45749</v>
      </c>
      <c r="G16" s="15">
        <v>45960</v>
      </c>
      <c r="H16" s="16">
        <v>211</v>
      </c>
      <c r="I16" s="17">
        <v>48000000</v>
      </c>
      <c r="J16" s="20">
        <f t="shared" si="0"/>
        <v>0</v>
      </c>
      <c r="K16" s="10">
        <v>0</v>
      </c>
      <c r="L16" s="17">
        <v>48000000</v>
      </c>
      <c r="M16" s="25" t="s">
        <v>267</v>
      </c>
    </row>
    <row r="17" spans="1:13" s="5" customFormat="1" ht="65" x14ac:dyDescent="0.15">
      <c r="A17" s="12">
        <v>1273</v>
      </c>
      <c r="B17" s="13" t="s">
        <v>41</v>
      </c>
      <c r="C17" s="27" t="s">
        <v>13</v>
      </c>
      <c r="D17" s="26" t="s">
        <v>178</v>
      </c>
      <c r="E17" s="16">
        <v>52095099</v>
      </c>
      <c r="F17" s="14">
        <v>45755</v>
      </c>
      <c r="G17" s="15">
        <v>45927</v>
      </c>
      <c r="H17" s="16">
        <v>172</v>
      </c>
      <c r="I17" s="17">
        <v>48000000</v>
      </c>
      <c r="J17" s="20">
        <f t="shared" si="0"/>
        <v>0</v>
      </c>
      <c r="K17" s="10">
        <v>0</v>
      </c>
      <c r="L17" s="17">
        <v>48000000</v>
      </c>
      <c r="M17" s="25" t="s">
        <v>268</v>
      </c>
    </row>
    <row r="18" spans="1:13" s="5" customFormat="1" ht="65" x14ac:dyDescent="0.15">
      <c r="A18" s="12">
        <v>1274</v>
      </c>
      <c r="B18" s="13" t="s">
        <v>42</v>
      </c>
      <c r="C18" s="27" t="s">
        <v>13</v>
      </c>
      <c r="D18" s="26" t="s">
        <v>179</v>
      </c>
      <c r="E18" s="31">
        <v>52052948</v>
      </c>
      <c r="F18" s="14">
        <v>45748</v>
      </c>
      <c r="G18" s="15">
        <v>45930</v>
      </c>
      <c r="H18" s="16">
        <v>182</v>
      </c>
      <c r="I18" s="17">
        <v>50000000</v>
      </c>
      <c r="J18" s="20">
        <f t="shared" si="0"/>
        <v>0</v>
      </c>
      <c r="K18" s="10">
        <v>0</v>
      </c>
      <c r="L18" s="17">
        <v>50000000</v>
      </c>
      <c r="M18" s="25" t="s">
        <v>269</v>
      </c>
    </row>
    <row r="19" spans="1:13" s="5" customFormat="1" ht="65" x14ac:dyDescent="0.15">
      <c r="A19" s="12">
        <v>1275</v>
      </c>
      <c r="B19" s="13" t="s">
        <v>43</v>
      </c>
      <c r="C19" s="27" t="s">
        <v>13</v>
      </c>
      <c r="D19" s="26" t="s">
        <v>178</v>
      </c>
      <c r="E19" s="16">
        <v>1051820858</v>
      </c>
      <c r="F19" s="14">
        <v>45748</v>
      </c>
      <c r="G19" s="15">
        <v>45900</v>
      </c>
      <c r="H19" s="16">
        <v>152</v>
      </c>
      <c r="I19" s="17">
        <v>20400000</v>
      </c>
      <c r="J19" s="20">
        <f t="shared" si="0"/>
        <v>0</v>
      </c>
      <c r="K19" s="10">
        <v>0</v>
      </c>
      <c r="L19" s="17">
        <v>20400000</v>
      </c>
      <c r="M19" s="25" t="s">
        <v>270</v>
      </c>
    </row>
    <row r="20" spans="1:13" s="5" customFormat="1" ht="45" x14ac:dyDescent="0.15">
      <c r="A20" s="12">
        <v>1276</v>
      </c>
      <c r="B20" s="13" t="s">
        <v>44</v>
      </c>
      <c r="C20" s="27" t="s">
        <v>13</v>
      </c>
      <c r="D20" s="26" t="s">
        <v>180</v>
      </c>
      <c r="E20" s="16">
        <v>1000595559</v>
      </c>
      <c r="F20" s="14">
        <v>45748</v>
      </c>
      <c r="G20" s="15">
        <v>45900</v>
      </c>
      <c r="H20" s="16">
        <v>152</v>
      </c>
      <c r="I20" s="17">
        <v>15000000</v>
      </c>
      <c r="J20" s="20">
        <f t="shared" si="0"/>
        <v>0</v>
      </c>
      <c r="K20" s="10">
        <v>0</v>
      </c>
      <c r="L20" s="17">
        <v>15000000</v>
      </c>
      <c r="M20" s="25" t="s">
        <v>271</v>
      </c>
    </row>
    <row r="21" spans="1:13" s="5" customFormat="1" ht="52" x14ac:dyDescent="0.15">
      <c r="A21" s="12">
        <v>1277</v>
      </c>
      <c r="B21" s="13" t="s">
        <v>45</v>
      </c>
      <c r="C21" s="27" t="s">
        <v>13</v>
      </c>
      <c r="D21" s="26" t="s">
        <v>16</v>
      </c>
      <c r="E21" s="16">
        <v>98561387</v>
      </c>
      <c r="F21" s="14">
        <v>45748</v>
      </c>
      <c r="G21" s="15">
        <v>45930</v>
      </c>
      <c r="H21" s="16">
        <v>182</v>
      </c>
      <c r="I21" s="17">
        <v>48000000</v>
      </c>
      <c r="J21" s="20">
        <f t="shared" si="0"/>
        <v>0</v>
      </c>
      <c r="K21" s="10">
        <v>0</v>
      </c>
      <c r="L21" s="17">
        <v>48000000</v>
      </c>
      <c r="M21" s="25" t="s">
        <v>272</v>
      </c>
    </row>
    <row r="22" spans="1:13" s="5" customFormat="1" ht="60" x14ac:dyDescent="0.15">
      <c r="A22" s="12">
        <v>1278</v>
      </c>
      <c r="B22" s="13" t="s">
        <v>46</v>
      </c>
      <c r="C22" s="27" t="s">
        <v>13</v>
      </c>
      <c r="D22" s="26" t="s">
        <v>16</v>
      </c>
      <c r="E22" s="24">
        <v>1000408785</v>
      </c>
      <c r="F22" s="14">
        <v>45748</v>
      </c>
      <c r="G22" s="15">
        <v>45930</v>
      </c>
      <c r="H22" s="16">
        <v>182</v>
      </c>
      <c r="I22" s="17">
        <v>22684032</v>
      </c>
      <c r="J22" s="20">
        <f t="shared" si="0"/>
        <v>0</v>
      </c>
      <c r="K22" s="10">
        <v>0</v>
      </c>
      <c r="L22" s="17">
        <v>22684032</v>
      </c>
      <c r="M22" s="25" t="s">
        <v>273</v>
      </c>
    </row>
    <row r="23" spans="1:13" s="5" customFormat="1" ht="150" x14ac:dyDescent="0.15">
      <c r="A23" s="12">
        <v>1279</v>
      </c>
      <c r="B23" s="13" t="s">
        <v>47</v>
      </c>
      <c r="C23" s="27" t="s">
        <v>13</v>
      </c>
      <c r="D23" s="32" t="s">
        <v>14</v>
      </c>
      <c r="E23" s="16">
        <v>1103221269</v>
      </c>
      <c r="F23" s="14">
        <v>45751</v>
      </c>
      <c r="G23" s="15">
        <v>45933</v>
      </c>
      <c r="H23" s="16">
        <v>182</v>
      </c>
      <c r="I23" s="17">
        <v>20878452</v>
      </c>
      <c r="J23" s="20">
        <f t="shared" si="0"/>
        <v>0</v>
      </c>
      <c r="K23" s="10">
        <v>0</v>
      </c>
      <c r="L23" s="17">
        <v>20878452</v>
      </c>
      <c r="M23" s="25" t="s">
        <v>274</v>
      </c>
    </row>
    <row r="24" spans="1:13" s="5" customFormat="1" ht="52" x14ac:dyDescent="0.15">
      <c r="A24" s="12">
        <v>1280</v>
      </c>
      <c r="B24" s="13" t="s">
        <v>48</v>
      </c>
      <c r="C24" s="27" t="s">
        <v>13</v>
      </c>
      <c r="D24" s="26" t="s">
        <v>181</v>
      </c>
      <c r="E24" s="16">
        <v>1082066793</v>
      </c>
      <c r="F24" s="14">
        <v>45749</v>
      </c>
      <c r="G24" s="15">
        <v>45901</v>
      </c>
      <c r="H24" s="16">
        <v>152</v>
      </c>
      <c r="I24" s="17">
        <v>55000000</v>
      </c>
      <c r="J24" s="20">
        <f t="shared" si="0"/>
        <v>0</v>
      </c>
      <c r="K24" s="10">
        <v>0</v>
      </c>
      <c r="L24" s="17">
        <v>55000000</v>
      </c>
      <c r="M24" s="25" t="s">
        <v>275</v>
      </c>
    </row>
    <row r="25" spans="1:13" s="5" customFormat="1" ht="60" x14ac:dyDescent="0.15">
      <c r="A25" s="12">
        <v>1282</v>
      </c>
      <c r="B25" s="13" t="s">
        <v>49</v>
      </c>
      <c r="C25" s="27" t="s">
        <v>20</v>
      </c>
      <c r="D25" s="26" t="s">
        <v>182</v>
      </c>
      <c r="E25" s="16" t="s">
        <v>248</v>
      </c>
      <c r="F25" s="14">
        <v>45750</v>
      </c>
      <c r="G25" s="15">
        <v>45991</v>
      </c>
      <c r="H25" s="16">
        <v>241</v>
      </c>
      <c r="I25" s="17">
        <v>3559263457</v>
      </c>
      <c r="J25" s="20">
        <f t="shared" si="0"/>
        <v>0</v>
      </c>
      <c r="K25" s="10">
        <v>0</v>
      </c>
      <c r="L25" s="17">
        <v>3559263457</v>
      </c>
      <c r="M25" s="23" t="s">
        <v>276</v>
      </c>
    </row>
    <row r="26" spans="1:13" s="5" customFormat="1" ht="60" x14ac:dyDescent="0.15">
      <c r="A26" s="12">
        <v>1283</v>
      </c>
      <c r="B26" s="13" t="s">
        <v>50</v>
      </c>
      <c r="C26" s="27" t="s">
        <v>13</v>
      </c>
      <c r="D26" s="26" t="s">
        <v>16</v>
      </c>
      <c r="E26" s="16">
        <v>9772489</v>
      </c>
      <c r="F26" s="14">
        <v>45750</v>
      </c>
      <c r="G26" s="15">
        <v>45932</v>
      </c>
      <c r="H26" s="16">
        <v>182</v>
      </c>
      <c r="I26" s="17">
        <v>48000000</v>
      </c>
      <c r="J26" s="20">
        <f t="shared" si="0"/>
        <v>0</v>
      </c>
      <c r="K26" s="10">
        <v>0</v>
      </c>
      <c r="L26" s="17">
        <v>48000000</v>
      </c>
      <c r="M26" s="25" t="s">
        <v>277</v>
      </c>
    </row>
    <row r="27" spans="1:13" s="5" customFormat="1" ht="65" x14ac:dyDescent="0.15">
      <c r="A27" s="12">
        <v>1284</v>
      </c>
      <c r="B27" s="13" t="s">
        <v>51</v>
      </c>
      <c r="C27" s="27" t="s">
        <v>13</v>
      </c>
      <c r="D27" s="26" t="s">
        <v>17</v>
      </c>
      <c r="E27" s="16">
        <v>8642350</v>
      </c>
      <c r="F27" s="14">
        <v>45750</v>
      </c>
      <c r="G27" s="15">
        <v>45932</v>
      </c>
      <c r="H27" s="16">
        <v>182</v>
      </c>
      <c r="I27" s="17">
        <v>48000000</v>
      </c>
      <c r="J27" s="20">
        <f t="shared" si="0"/>
        <v>0</v>
      </c>
      <c r="K27" s="10">
        <v>0</v>
      </c>
      <c r="L27" s="17">
        <v>48000000</v>
      </c>
      <c r="M27" s="25" t="s">
        <v>278</v>
      </c>
    </row>
    <row r="28" spans="1:13" s="5" customFormat="1" ht="60" x14ac:dyDescent="0.15">
      <c r="A28" s="12">
        <v>1285</v>
      </c>
      <c r="B28" s="13" t="s">
        <v>52</v>
      </c>
      <c r="C28" s="27" t="s">
        <v>13</v>
      </c>
      <c r="D28" s="26" t="s">
        <v>183</v>
      </c>
      <c r="E28" s="16">
        <v>1036958467</v>
      </c>
      <c r="F28" s="14">
        <v>45754</v>
      </c>
      <c r="G28" s="15">
        <v>45936</v>
      </c>
      <c r="H28" s="16">
        <v>182</v>
      </c>
      <c r="I28" s="17">
        <v>40366434</v>
      </c>
      <c r="J28" s="20">
        <f t="shared" si="0"/>
        <v>0</v>
      </c>
      <c r="K28" s="10">
        <v>0</v>
      </c>
      <c r="L28" s="17">
        <v>40366434</v>
      </c>
      <c r="M28" s="25" t="s">
        <v>279</v>
      </c>
    </row>
    <row r="29" spans="1:13" s="5" customFormat="1" ht="91" x14ac:dyDescent="0.15">
      <c r="A29" s="12">
        <v>1286</v>
      </c>
      <c r="B29" s="13" t="s">
        <v>53</v>
      </c>
      <c r="C29" s="27" t="s">
        <v>13</v>
      </c>
      <c r="D29" s="26" t="s">
        <v>184</v>
      </c>
      <c r="E29" s="16" t="s">
        <v>249</v>
      </c>
      <c r="F29" s="14">
        <v>45749</v>
      </c>
      <c r="G29" s="15">
        <v>45959</v>
      </c>
      <c r="H29" s="16">
        <v>210</v>
      </c>
      <c r="I29" s="17">
        <v>260739359</v>
      </c>
      <c r="J29" s="20">
        <f t="shared" si="0"/>
        <v>0</v>
      </c>
      <c r="K29" s="10">
        <v>0</v>
      </c>
      <c r="L29" s="17">
        <v>260739359</v>
      </c>
      <c r="M29" s="25" t="s">
        <v>280</v>
      </c>
    </row>
    <row r="30" spans="1:13" s="5" customFormat="1" ht="60" x14ac:dyDescent="0.15">
      <c r="A30" s="12">
        <v>1287</v>
      </c>
      <c r="B30" s="13" t="s">
        <v>54</v>
      </c>
      <c r="C30" s="27" t="s">
        <v>13</v>
      </c>
      <c r="D30" s="26" t="s">
        <v>185</v>
      </c>
      <c r="E30" s="24">
        <v>1110487461</v>
      </c>
      <c r="F30" s="14">
        <v>45750</v>
      </c>
      <c r="G30" s="15">
        <v>45932</v>
      </c>
      <c r="H30" s="16">
        <v>182</v>
      </c>
      <c r="I30" s="17">
        <v>54000000</v>
      </c>
      <c r="J30" s="20">
        <f t="shared" si="0"/>
        <v>0</v>
      </c>
      <c r="K30" s="10">
        <v>0</v>
      </c>
      <c r="L30" s="17">
        <v>54000000</v>
      </c>
      <c r="M30" s="25" t="s">
        <v>281</v>
      </c>
    </row>
    <row r="31" spans="1:13" s="5" customFormat="1" ht="65" x14ac:dyDescent="0.15">
      <c r="A31" s="12">
        <v>1288</v>
      </c>
      <c r="B31" s="13" t="s">
        <v>55</v>
      </c>
      <c r="C31" s="27" t="s">
        <v>13</v>
      </c>
      <c r="D31" s="26" t="s">
        <v>186</v>
      </c>
      <c r="E31" s="16">
        <v>79941740</v>
      </c>
      <c r="F31" s="14">
        <v>45751</v>
      </c>
      <c r="G31" s="15">
        <v>45933</v>
      </c>
      <c r="H31" s="16">
        <v>182</v>
      </c>
      <c r="I31" s="17">
        <v>54000000</v>
      </c>
      <c r="J31" s="20">
        <f t="shared" si="0"/>
        <v>0</v>
      </c>
      <c r="K31" s="10">
        <v>0</v>
      </c>
      <c r="L31" s="17">
        <v>54000000</v>
      </c>
      <c r="M31" s="25" t="s">
        <v>282</v>
      </c>
    </row>
    <row r="32" spans="1:13" s="5" customFormat="1" ht="60" x14ac:dyDescent="0.15">
      <c r="A32" s="12">
        <v>1289</v>
      </c>
      <c r="B32" s="13" t="s">
        <v>56</v>
      </c>
      <c r="C32" s="27" t="s">
        <v>13</v>
      </c>
      <c r="D32" s="26" t="s">
        <v>187</v>
      </c>
      <c r="E32" s="16">
        <v>1006130757</v>
      </c>
      <c r="F32" s="14">
        <v>45756</v>
      </c>
      <c r="G32" s="15">
        <v>45938</v>
      </c>
      <c r="H32" s="16">
        <v>182</v>
      </c>
      <c r="I32" s="17">
        <v>36211998</v>
      </c>
      <c r="J32" s="20">
        <f t="shared" si="0"/>
        <v>0</v>
      </c>
      <c r="K32" s="10">
        <v>0</v>
      </c>
      <c r="L32" s="17">
        <v>36211998</v>
      </c>
      <c r="M32" s="25" t="s">
        <v>283</v>
      </c>
    </row>
    <row r="33" spans="1:13" s="5" customFormat="1" ht="91" x14ac:dyDescent="0.15">
      <c r="A33" s="12">
        <v>1290</v>
      </c>
      <c r="B33" s="13" t="s">
        <v>57</v>
      </c>
      <c r="C33" s="27" t="s">
        <v>13</v>
      </c>
      <c r="D33" s="26" t="s">
        <v>22</v>
      </c>
      <c r="E33" s="24">
        <v>26984639</v>
      </c>
      <c r="F33" s="14">
        <v>45757</v>
      </c>
      <c r="G33" s="15">
        <v>45939</v>
      </c>
      <c r="H33" s="16">
        <v>182</v>
      </c>
      <c r="I33" s="17">
        <v>48000000</v>
      </c>
      <c r="J33" s="20">
        <f t="shared" si="0"/>
        <v>0</v>
      </c>
      <c r="K33" s="10">
        <v>0</v>
      </c>
      <c r="L33" s="17">
        <v>48000000</v>
      </c>
      <c r="M33" s="21" t="s">
        <v>284</v>
      </c>
    </row>
    <row r="34" spans="1:13" s="5" customFormat="1" ht="91" x14ac:dyDescent="0.15">
      <c r="A34" s="12">
        <v>1291</v>
      </c>
      <c r="B34" s="13" t="s">
        <v>58</v>
      </c>
      <c r="C34" s="27" t="s">
        <v>13</v>
      </c>
      <c r="D34" s="26" t="s">
        <v>188</v>
      </c>
      <c r="E34" s="16">
        <v>30231184</v>
      </c>
      <c r="F34" s="14">
        <v>45755</v>
      </c>
      <c r="G34" s="15">
        <v>45937</v>
      </c>
      <c r="H34" s="16">
        <v>182</v>
      </c>
      <c r="I34" s="17">
        <v>58200000</v>
      </c>
      <c r="J34" s="20">
        <f t="shared" si="0"/>
        <v>0</v>
      </c>
      <c r="K34" s="10">
        <v>0</v>
      </c>
      <c r="L34" s="17">
        <v>58200000</v>
      </c>
      <c r="M34" s="25" t="s">
        <v>285</v>
      </c>
    </row>
    <row r="35" spans="1:13" s="5" customFormat="1" ht="117" x14ac:dyDescent="0.15">
      <c r="A35" s="12">
        <v>1292</v>
      </c>
      <c r="B35" s="13" t="s">
        <v>59</v>
      </c>
      <c r="C35" s="27" t="s">
        <v>13</v>
      </c>
      <c r="D35" s="26" t="s">
        <v>15</v>
      </c>
      <c r="E35" s="16">
        <v>1015398018</v>
      </c>
      <c r="F35" s="14">
        <v>45751</v>
      </c>
      <c r="G35" s="15">
        <v>45933</v>
      </c>
      <c r="H35" s="16">
        <v>182</v>
      </c>
      <c r="I35" s="17">
        <v>64623834</v>
      </c>
      <c r="J35" s="20">
        <f t="shared" si="0"/>
        <v>0</v>
      </c>
      <c r="K35" s="10">
        <v>0</v>
      </c>
      <c r="L35" s="17">
        <v>64623834</v>
      </c>
      <c r="M35" s="25" t="s">
        <v>286</v>
      </c>
    </row>
    <row r="36" spans="1:13" s="5" customFormat="1" ht="60" x14ac:dyDescent="0.15">
      <c r="A36" s="12">
        <v>1293</v>
      </c>
      <c r="B36" s="13" t="s">
        <v>60</v>
      </c>
      <c r="C36" s="27" t="s">
        <v>13</v>
      </c>
      <c r="D36" s="26" t="s">
        <v>189</v>
      </c>
      <c r="E36" s="16">
        <v>1001325107</v>
      </c>
      <c r="F36" s="14">
        <v>45754</v>
      </c>
      <c r="G36" s="15">
        <v>45936</v>
      </c>
      <c r="H36" s="16">
        <v>182</v>
      </c>
      <c r="I36" s="17">
        <v>26640000</v>
      </c>
      <c r="J36" s="20">
        <f t="shared" si="0"/>
        <v>0</v>
      </c>
      <c r="K36" s="10">
        <v>0</v>
      </c>
      <c r="L36" s="17">
        <v>26640000</v>
      </c>
      <c r="M36" s="25" t="s">
        <v>287</v>
      </c>
    </row>
    <row r="37" spans="1:13" s="5" customFormat="1" ht="60" x14ac:dyDescent="0.15">
      <c r="A37" s="12">
        <v>1294</v>
      </c>
      <c r="B37" s="13" t="s">
        <v>61</v>
      </c>
      <c r="C37" s="27" t="s">
        <v>13</v>
      </c>
      <c r="D37" s="26" t="s">
        <v>190</v>
      </c>
      <c r="E37" s="16">
        <v>1118837863</v>
      </c>
      <c r="F37" s="14">
        <v>45757</v>
      </c>
      <c r="G37" s="15">
        <v>45909</v>
      </c>
      <c r="H37" s="16">
        <v>152</v>
      </c>
      <c r="I37" s="17">
        <v>40989000</v>
      </c>
      <c r="J37" s="20">
        <f t="shared" si="0"/>
        <v>0</v>
      </c>
      <c r="K37" s="10">
        <v>0</v>
      </c>
      <c r="L37" s="17">
        <v>40989000</v>
      </c>
      <c r="M37" s="25" t="s">
        <v>288</v>
      </c>
    </row>
    <row r="38" spans="1:13" s="5" customFormat="1" ht="60" x14ac:dyDescent="0.15">
      <c r="A38" s="12">
        <v>1295</v>
      </c>
      <c r="B38" s="13" t="s">
        <v>62</v>
      </c>
      <c r="C38" s="27" t="s">
        <v>13</v>
      </c>
      <c r="D38" s="26" t="s">
        <v>191</v>
      </c>
      <c r="E38" s="16">
        <v>11851396</v>
      </c>
      <c r="F38" s="14">
        <v>45754</v>
      </c>
      <c r="G38" s="15">
        <v>45906</v>
      </c>
      <c r="H38" s="16">
        <v>152</v>
      </c>
      <c r="I38" s="17">
        <v>40989000</v>
      </c>
      <c r="J38" s="20">
        <f t="shared" si="0"/>
        <v>0</v>
      </c>
      <c r="K38" s="10">
        <v>0</v>
      </c>
      <c r="L38" s="17">
        <v>40989000</v>
      </c>
      <c r="M38" s="25" t="s">
        <v>289</v>
      </c>
    </row>
    <row r="39" spans="1:13" s="5" customFormat="1" ht="60" x14ac:dyDescent="0.15">
      <c r="A39" s="12">
        <v>1296</v>
      </c>
      <c r="B39" s="13" t="s">
        <v>63</v>
      </c>
      <c r="C39" s="27" t="s">
        <v>13</v>
      </c>
      <c r="D39" s="26" t="s">
        <v>192</v>
      </c>
      <c r="E39" s="16">
        <v>91542797</v>
      </c>
      <c r="F39" s="14">
        <v>45754</v>
      </c>
      <c r="G39" s="15">
        <v>45936</v>
      </c>
      <c r="H39" s="16">
        <v>182</v>
      </c>
      <c r="I39" s="17">
        <v>48000000</v>
      </c>
      <c r="J39" s="20">
        <f t="shared" si="0"/>
        <v>0</v>
      </c>
      <c r="K39" s="10">
        <v>0</v>
      </c>
      <c r="L39" s="17">
        <v>48000000</v>
      </c>
      <c r="M39" s="25" t="s">
        <v>290</v>
      </c>
    </row>
    <row r="40" spans="1:13" s="5" customFormat="1" ht="60" x14ac:dyDescent="0.15">
      <c r="A40" s="12">
        <v>1297</v>
      </c>
      <c r="B40" s="13" t="s">
        <v>64</v>
      </c>
      <c r="C40" s="27" t="s">
        <v>13</v>
      </c>
      <c r="D40" s="26" t="s">
        <v>193</v>
      </c>
      <c r="E40" s="16">
        <v>11709068</v>
      </c>
      <c r="F40" s="14">
        <v>45755</v>
      </c>
      <c r="G40" s="15">
        <v>45937</v>
      </c>
      <c r="H40" s="16">
        <v>182</v>
      </c>
      <c r="I40" s="17">
        <v>48000000</v>
      </c>
      <c r="J40" s="20">
        <f t="shared" si="0"/>
        <v>0</v>
      </c>
      <c r="K40" s="10">
        <v>0</v>
      </c>
      <c r="L40" s="17">
        <v>48000000</v>
      </c>
      <c r="M40" s="25" t="s">
        <v>291</v>
      </c>
    </row>
    <row r="41" spans="1:13" s="5" customFormat="1" ht="65" x14ac:dyDescent="0.15">
      <c r="A41" s="12">
        <v>1298</v>
      </c>
      <c r="B41" s="13" t="s">
        <v>65</v>
      </c>
      <c r="C41" s="27" t="s">
        <v>13</v>
      </c>
      <c r="D41" s="26" t="s">
        <v>194</v>
      </c>
      <c r="E41" s="16">
        <v>1020762136</v>
      </c>
      <c r="F41" s="14">
        <v>45755</v>
      </c>
      <c r="G41" s="15">
        <v>45937</v>
      </c>
      <c r="H41" s="16">
        <v>182</v>
      </c>
      <c r="I41" s="17">
        <v>32381826</v>
      </c>
      <c r="J41" s="20">
        <f t="shared" si="0"/>
        <v>0</v>
      </c>
      <c r="K41" s="10">
        <v>0</v>
      </c>
      <c r="L41" s="17">
        <v>32381826</v>
      </c>
      <c r="M41" s="19" t="s">
        <v>292</v>
      </c>
    </row>
    <row r="42" spans="1:13" s="5" customFormat="1" ht="91" x14ac:dyDescent="0.15">
      <c r="A42" s="12">
        <v>1299</v>
      </c>
      <c r="B42" s="13" t="s">
        <v>66</v>
      </c>
      <c r="C42" s="27" t="s">
        <v>13</v>
      </c>
      <c r="D42" s="26" t="s">
        <v>195</v>
      </c>
      <c r="E42" s="16">
        <v>1061699626</v>
      </c>
      <c r="F42" s="14">
        <v>45754</v>
      </c>
      <c r="G42" s="15">
        <v>45936</v>
      </c>
      <c r="H42" s="16">
        <v>182</v>
      </c>
      <c r="I42" s="17">
        <v>60000000</v>
      </c>
      <c r="J42" s="20">
        <f t="shared" si="0"/>
        <v>0</v>
      </c>
      <c r="K42" s="10">
        <v>0</v>
      </c>
      <c r="L42" s="17">
        <v>60000000</v>
      </c>
      <c r="M42" s="19" t="s">
        <v>293</v>
      </c>
    </row>
    <row r="43" spans="1:13" s="5" customFormat="1" ht="91" x14ac:dyDescent="0.15">
      <c r="A43" s="12">
        <v>1302</v>
      </c>
      <c r="B43" s="13" t="s">
        <v>67</v>
      </c>
      <c r="C43" s="27" t="s">
        <v>13</v>
      </c>
      <c r="D43" s="26" t="s">
        <v>22</v>
      </c>
      <c r="E43" s="16">
        <v>52151515</v>
      </c>
      <c r="F43" s="14">
        <v>45755</v>
      </c>
      <c r="G43" s="15">
        <v>45937</v>
      </c>
      <c r="H43" s="16">
        <v>182</v>
      </c>
      <c r="I43" s="17">
        <v>48000000</v>
      </c>
      <c r="J43" s="20">
        <f t="shared" si="0"/>
        <v>0</v>
      </c>
      <c r="K43" s="10">
        <v>0</v>
      </c>
      <c r="L43" s="17">
        <v>48000000</v>
      </c>
      <c r="M43" s="19" t="s">
        <v>294</v>
      </c>
    </row>
    <row r="44" spans="1:13" s="5" customFormat="1" ht="39" x14ac:dyDescent="0.15">
      <c r="A44" s="12">
        <v>1303</v>
      </c>
      <c r="B44" s="13" t="s">
        <v>68</v>
      </c>
      <c r="C44" s="27" t="s">
        <v>13</v>
      </c>
      <c r="D44" s="26" t="s">
        <v>196</v>
      </c>
      <c r="E44" s="16">
        <v>93119524</v>
      </c>
      <c r="F44" s="14">
        <v>45754</v>
      </c>
      <c r="G44" s="15">
        <v>45936</v>
      </c>
      <c r="H44" s="16">
        <v>182</v>
      </c>
      <c r="I44" s="17">
        <v>20400000</v>
      </c>
      <c r="J44" s="20">
        <f t="shared" si="0"/>
        <v>0</v>
      </c>
      <c r="K44" s="10">
        <v>0</v>
      </c>
      <c r="L44" s="17">
        <v>20400000</v>
      </c>
      <c r="M44" s="19" t="s">
        <v>295</v>
      </c>
    </row>
    <row r="45" spans="1:13" s="5" customFormat="1" ht="65" x14ac:dyDescent="0.15">
      <c r="A45" s="12">
        <v>1304</v>
      </c>
      <c r="B45" s="13" t="s">
        <v>69</v>
      </c>
      <c r="C45" s="27" t="s">
        <v>13</v>
      </c>
      <c r="D45" s="26" t="s">
        <v>197</v>
      </c>
      <c r="E45" s="16">
        <v>18939826</v>
      </c>
      <c r="F45" s="14">
        <v>45754</v>
      </c>
      <c r="G45" s="15">
        <v>45936</v>
      </c>
      <c r="H45" s="16">
        <v>182</v>
      </c>
      <c r="I45" s="17">
        <v>48000000</v>
      </c>
      <c r="J45" s="20">
        <f t="shared" si="0"/>
        <v>0</v>
      </c>
      <c r="K45" s="10">
        <v>0</v>
      </c>
      <c r="L45" s="17">
        <v>48000000</v>
      </c>
      <c r="M45" s="19" t="s">
        <v>296</v>
      </c>
    </row>
    <row r="46" spans="1:13" s="5" customFormat="1" ht="39" x14ac:dyDescent="0.15">
      <c r="A46" s="12">
        <v>1305</v>
      </c>
      <c r="B46" s="13" t="s">
        <v>70</v>
      </c>
      <c r="C46" s="27" t="s">
        <v>13</v>
      </c>
      <c r="D46" s="26" t="s">
        <v>193</v>
      </c>
      <c r="E46" s="16">
        <v>1152435027</v>
      </c>
      <c r="F46" s="14">
        <v>45755</v>
      </c>
      <c r="G46" s="15">
        <v>45937</v>
      </c>
      <c r="H46" s="16">
        <v>182</v>
      </c>
      <c r="I46" s="17">
        <v>48000000</v>
      </c>
      <c r="J46" s="20">
        <f t="shared" si="0"/>
        <v>0</v>
      </c>
      <c r="K46" s="10">
        <v>0</v>
      </c>
      <c r="L46" s="17">
        <v>48000000</v>
      </c>
      <c r="M46" s="19" t="s">
        <v>297</v>
      </c>
    </row>
    <row r="47" spans="1:13" s="5" customFormat="1" ht="65" x14ac:dyDescent="0.15">
      <c r="A47" s="12">
        <v>1307</v>
      </c>
      <c r="B47" s="13" t="s">
        <v>71</v>
      </c>
      <c r="C47" s="27" t="s">
        <v>13</v>
      </c>
      <c r="D47" s="26" t="s">
        <v>17</v>
      </c>
      <c r="E47" s="16">
        <v>1045669418</v>
      </c>
      <c r="F47" s="14">
        <v>45755</v>
      </c>
      <c r="G47" s="15">
        <v>45937</v>
      </c>
      <c r="H47" s="16">
        <v>182</v>
      </c>
      <c r="I47" s="17">
        <v>48000000</v>
      </c>
      <c r="J47" s="20">
        <f t="shared" si="0"/>
        <v>0</v>
      </c>
      <c r="K47" s="10">
        <v>0</v>
      </c>
      <c r="L47" s="17">
        <v>48000000</v>
      </c>
      <c r="M47" s="19" t="s">
        <v>298</v>
      </c>
    </row>
    <row r="48" spans="1:13" s="5" customFormat="1" ht="65" x14ac:dyDescent="0.15">
      <c r="A48" s="12">
        <v>1308</v>
      </c>
      <c r="B48" s="13" t="s">
        <v>72</v>
      </c>
      <c r="C48" s="27" t="s">
        <v>13</v>
      </c>
      <c r="D48" s="26" t="s">
        <v>19</v>
      </c>
      <c r="E48" s="16">
        <v>8764436</v>
      </c>
      <c r="F48" s="14">
        <v>45756</v>
      </c>
      <c r="G48" s="15">
        <v>45938</v>
      </c>
      <c r="H48" s="16">
        <v>182</v>
      </c>
      <c r="I48" s="17">
        <v>48000000</v>
      </c>
      <c r="J48" s="20">
        <f t="shared" si="0"/>
        <v>0</v>
      </c>
      <c r="K48" s="10">
        <v>0</v>
      </c>
      <c r="L48" s="17">
        <v>48000000</v>
      </c>
      <c r="M48" s="19" t="s">
        <v>299</v>
      </c>
    </row>
    <row r="49" spans="1:13" s="5" customFormat="1" ht="52" x14ac:dyDescent="0.15">
      <c r="A49" s="12">
        <v>1309</v>
      </c>
      <c r="B49" s="13" t="s">
        <v>73</v>
      </c>
      <c r="C49" s="27" t="s">
        <v>13</v>
      </c>
      <c r="D49" s="26" t="s">
        <v>198</v>
      </c>
      <c r="E49" s="16">
        <v>52537323</v>
      </c>
      <c r="F49" s="14">
        <v>45755</v>
      </c>
      <c r="G49" s="15">
        <v>45907</v>
      </c>
      <c r="H49" s="16">
        <v>152</v>
      </c>
      <c r="I49" s="17">
        <v>37500000</v>
      </c>
      <c r="J49" s="20">
        <f t="shared" si="0"/>
        <v>0</v>
      </c>
      <c r="K49" s="10">
        <v>0</v>
      </c>
      <c r="L49" s="17">
        <v>37500000</v>
      </c>
      <c r="M49" s="19" t="s">
        <v>300</v>
      </c>
    </row>
    <row r="50" spans="1:13" s="5" customFormat="1" ht="39" x14ac:dyDescent="0.15">
      <c r="A50" s="12">
        <v>1310</v>
      </c>
      <c r="B50" s="13" t="s">
        <v>74</v>
      </c>
      <c r="C50" s="27" t="s">
        <v>13</v>
      </c>
      <c r="D50" s="26" t="s">
        <v>196</v>
      </c>
      <c r="E50" s="16">
        <v>1192778368</v>
      </c>
      <c r="F50" s="14">
        <v>45755</v>
      </c>
      <c r="G50" s="15">
        <v>45937</v>
      </c>
      <c r="H50" s="16">
        <v>182</v>
      </c>
      <c r="I50" s="17">
        <v>30000000</v>
      </c>
      <c r="J50" s="20">
        <f t="shared" si="0"/>
        <v>0</v>
      </c>
      <c r="K50" s="10">
        <v>0</v>
      </c>
      <c r="L50" s="17">
        <v>30000000</v>
      </c>
      <c r="M50" s="19" t="s">
        <v>301</v>
      </c>
    </row>
    <row r="51" spans="1:13" s="5" customFormat="1" ht="39" x14ac:dyDescent="0.15">
      <c r="A51" s="12">
        <v>1311</v>
      </c>
      <c r="B51" s="13" t="s">
        <v>75</v>
      </c>
      <c r="C51" s="27" t="s">
        <v>13</v>
      </c>
      <c r="D51" s="26" t="s">
        <v>199</v>
      </c>
      <c r="E51" s="24">
        <v>1144086484</v>
      </c>
      <c r="F51" s="14">
        <v>45755</v>
      </c>
      <c r="G51" s="15">
        <v>45937</v>
      </c>
      <c r="H51" s="16">
        <v>182</v>
      </c>
      <c r="I51" s="17">
        <v>48000000</v>
      </c>
      <c r="J51" s="20">
        <f t="shared" si="0"/>
        <v>0</v>
      </c>
      <c r="K51" s="10">
        <v>0</v>
      </c>
      <c r="L51" s="17">
        <v>48000000</v>
      </c>
      <c r="M51" s="19" t="s">
        <v>302</v>
      </c>
    </row>
    <row r="52" spans="1:13" s="5" customFormat="1" ht="39" x14ac:dyDescent="0.15">
      <c r="A52" s="12">
        <v>1312</v>
      </c>
      <c r="B52" s="13" t="s">
        <v>76</v>
      </c>
      <c r="C52" s="27" t="s">
        <v>13</v>
      </c>
      <c r="D52" s="26" t="s">
        <v>199</v>
      </c>
      <c r="E52" s="16">
        <v>25396782</v>
      </c>
      <c r="F52" s="14">
        <v>45755</v>
      </c>
      <c r="G52" s="15">
        <v>45937</v>
      </c>
      <c r="H52" s="16">
        <v>182</v>
      </c>
      <c r="I52" s="17">
        <v>48000000</v>
      </c>
      <c r="J52" s="20">
        <f t="shared" si="0"/>
        <v>0</v>
      </c>
      <c r="K52" s="10">
        <v>0</v>
      </c>
      <c r="L52" s="17">
        <v>48000000</v>
      </c>
      <c r="M52" s="19" t="s">
        <v>303</v>
      </c>
    </row>
    <row r="53" spans="1:13" s="5" customFormat="1" ht="39" x14ac:dyDescent="0.15">
      <c r="A53" s="12">
        <v>1313</v>
      </c>
      <c r="B53" s="13" t="s">
        <v>77</v>
      </c>
      <c r="C53" s="27" t="s">
        <v>13</v>
      </c>
      <c r="D53" s="26" t="s">
        <v>199</v>
      </c>
      <c r="E53" s="16">
        <v>79958808</v>
      </c>
      <c r="F53" s="14">
        <v>45755</v>
      </c>
      <c r="G53" s="15">
        <v>45937</v>
      </c>
      <c r="H53" s="16">
        <v>182</v>
      </c>
      <c r="I53" s="17">
        <v>48000000</v>
      </c>
      <c r="J53" s="20">
        <f t="shared" si="0"/>
        <v>0</v>
      </c>
      <c r="K53" s="10">
        <v>0</v>
      </c>
      <c r="L53" s="17">
        <v>48000000</v>
      </c>
      <c r="M53" s="21" t="s">
        <v>304</v>
      </c>
    </row>
    <row r="54" spans="1:13" s="5" customFormat="1" ht="39" x14ac:dyDescent="0.15">
      <c r="A54" s="12">
        <v>1314</v>
      </c>
      <c r="B54" s="13" t="s">
        <v>78</v>
      </c>
      <c r="C54" s="27" t="s">
        <v>13</v>
      </c>
      <c r="D54" s="26" t="s">
        <v>200</v>
      </c>
      <c r="E54" s="16">
        <v>41241221</v>
      </c>
      <c r="F54" s="14">
        <v>45756</v>
      </c>
      <c r="G54" s="33">
        <v>45939</v>
      </c>
      <c r="H54" s="16">
        <v>183</v>
      </c>
      <c r="I54" s="17">
        <v>48000000</v>
      </c>
      <c r="J54" s="20">
        <v>0</v>
      </c>
      <c r="K54" s="10">
        <v>0</v>
      </c>
      <c r="L54" s="17">
        <v>48000000</v>
      </c>
      <c r="M54" s="19" t="s">
        <v>305</v>
      </c>
    </row>
    <row r="55" spans="1:13" s="5" customFormat="1" ht="39" x14ac:dyDescent="0.15">
      <c r="A55" s="12">
        <v>1315</v>
      </c>
      <c r="B55" s="13" t="s">
        <v>79</v>
      </c>
      <c r="C55" s="27" t="s">
        <v>13</v>
      </c>
      <c r="D55" s="26" t="s">
        <v>199</v>
      </c>
      <c r="E55" s="16">
        <v>1152464511</v>
      </c>
      <c r="F55" s="14">
        <v>45756</v>
      </c>
      <c r="G55" s="15">
        <v>45938</v>
      </c>
      <c r="H55" s="16">
        <v>182</v>
      </c>
      <c r="I55" s="17">
        <v>22680000</v>
      </c>
      <c r="J55" s="20">
        <f t="shared" si="0"/>
        <v>0</v>
      </c>
      <c r="K55" s="10">
        <v>0</v>
      </c>
      <c r="L55" s="17">
        <v>22680000</v>
      </c>
      <c r="M55" s="21" t="s">
        <v>306</v>
      </c>
    </row>
    <row r="56" spans="1:13" s="5" customFormat="1" ht="65" x14ac:dyDescent="0.15">
      <c r="A56" s="12">
        <v>1317</v>
      </c>
      <c r="B56" s="13" t="s">
        <v>80</v>
      </c>
      <c r="C56" s="27" t="s">
        <v>13</v>
      </c>
      <c r="D56" s="26" t="s">
        <v>201</v>
      </c>
      <c r="E56" s="16">
        <v>1015422372</v>
      </c>
      <c r="F56" s="14">
        <v>45755</v>
      </c>
      <c r="G56" s="15">
        <v>45922</v>
      </c>
      <c r="H56" s="16">
        <v>167</v>
      </c>
      <c r="I56" s="17">
        <v>55000000</v>
      </c>
      <c r="J56" s="20">
        <f t="shared" si="0"/>
        <v>0</v>
      </c>
      <c r="K56" s="10">
        <v>0</v>
      </c>
      <c r="L56" s="17">
        <v>55000000</v>
      </c>
      <c r="M56" s="19" t="s">
        <v>307</v>
      </c>
    </row>
    <row r="57" spans="1:13" s="5" customFormat="1" ht="39" x14ac:dyDescent="0.15">
      <c r="A57" s="12">
        <v>1318</v>
      </c>
      <c r="B57" s="13" t="s">
        <v>81</v>
      </c>
      <c r="C57" s="27" t="s">
        <v>13</v>
      </c>
      <c r="D57" s="26" t="s">
        <v>199</v>
      </c>
      <c r="E57" s="16">
        <v>1073604234</v>
      </c>
      <c r="F57" s="14">
        <v>45755</v>
      </c>
      <c r="G57" s="15">
        <v>45937</v>
      </c>
      <c r="H57" s="16">
        <v>182</v>
      </c>
      <c r="I57" s="17">
        <v>48000000</v>
      </c>
      <c r="J57" s="20">
        <f t="shared" si="0"/>
        <v>0</v>
      </c>
      <c r="K57" s="10">
        <v>0</v>
      </c>
      <c r="L57" s="17">
        <v>48000000</v>
      </c>
      <c r="M57" s="19" t="s">
        <v>308</v>
      </c>
    </row>
    <row r="58" spans="1:13" s="5" customFormat="1" ht="39" x14ac:dyDescent="0.15">
      <c r="A58" s="12">
        <v>1320</v>
      </c>
      <c r="B58" s="13" t="s">
        <v>82</v>
      </c>
      <c r="C58" s="27" t="s">
        <v>13</v>
      </c>
      <c r="D58" s="26" t="s">
        <v>192</v>
      </c>
      <c r="E58" s="16">
        <v>13542495</v>
      </c>
      <c r="F58" s="14">
        <v>45755</v>
      </c>
      <c r="G58" s="15">
        <v>45937</v>
      </c>
      <c r="H58" s="16">
        <v>182</v>
      </c>
      <c r="I58" s="17">
        <v>48000000</v>
      </c>
      <c r="J58" s="20">
        <f t="shared" si="0"/>
        <v>0</v>
      </c>
      <c r="K58" s="10">
        <v>0</v>
      </c>
      <c r="L58" s="17">
        <v>48000000</v>
      </c>
      <c r="M58" s="19" t="s">
        <v>309</v>
      </c>
    </row>
    <row r="59" spans="1:13" s="5" customFormat="1" ht="65" x14ac:dyDescent="0.15">
      <c r="A59" s="12">
        <v>1321</v>
      </c>
      <c r="B59" s="13" t="s">
        <v>83</v>
      </c>
      <c r="C59" s="27" t="s">
        <v>13</v>
      </c>
      <c r="D59" s="26" t="s">
        <v>202</v>
      </c>
      <c r="E59" s="16">
        <v>1032415418</v>
      </c>
      <c r="F59" s="14">
        <v>45756</v>
      </c>
      <c r="G59" s="33">
        <v>45878</v>
      </c>
      <c r="H59" s="16">
        <v>122</v>
      </c>
      <c r="I59" s="17">
        <v>42000000</v>
      </c>
      <c r="J59" s="20">
        <v>0</v>
      </c>
      <c r="K59" s="10">
        <v>0</v>
      </c>
      <c r="L59" s="17">
        <v>42000000</v>
      </c>
      <c r="M59" s="19" t="s">
        <v>310</v>
      </c>
    </row>
    <row r="60" spans="1:13" s="5" customFormat="1" ht="78" x14ac:dyDescent="0.15">
      <c r="A60" s="12">
        <v>1322</v>
      </c>
      <c r="B60" s="13" t="s">
        <v>84</v>
      </c>
      <c r="C60" s="27" t="s">
        <v>13</v>
      </c>
      <c r="D60" s="26" t="s">
        <v>203</v>
      </c>
      <c r="E60" s="16">
        <v>1120360457</v>
      </c>
      <c r="F60" s="14">
        <v>45758</v>
      </c>
      <c r="G60" s="15">
        <v>45940</v>
      </c>
      <c r="H60" s="16">
        <v>182</v>
      </c>
      <c r="I60" s="17">
        <v>60000000</v>
      </c>
      <c r="J60" s="20">
        <f t="shared" si="0"/>
        <v>0</v>
      </c>
      <c r="K60" s="10">
        <v>0</v>
      </c>
      <c r="L60" s="17">
        <v>60000000</v>
      </c>
      <c r="M60" s="19" t="s">
        <v>311</v>
      </c>
    </row>
    <row r="61" spans="1:13" s="5" customFormat="1" ht="65" x14ac:dyDescent="0.15">
      <c r="A61" s="12">
        <v>1324</v>
      </c>
      <c r="B61" s="13" t="s">
        <v>85</v>
      </c>
      <c r="C61" s="27" t="s">
        <v>13</v>
      </c>
      <c r="D61" s="26" t="s">
        <v>17</v>
      </c>
      <c r="E61" s="16">
        <v>1006124522</v>
      </c>
      <c r="F61" s="14">
        <v>45757</v>
      </c>
      <c r="G61" s="15">
        <v>45939</v>
      </c>
      <c r="H61" s="16">
        <v>182</v>
      </c>
      <c r="I61" s="17">
        <v>20480766</v>
      </c>
      <c r="J61" s="20">
        <f t="shared" si="0"/>
        <v>0</v>
      </c>
      <c r="K61" s="10">
        <v>0</v>
      </c>
      <c r="L61" s="17">
        <v>20480766</v>
      </c>
      <c r="M61" s="19" t="s">
        <v>312</v>
      </c>
    </row>
    <row r="62" spans="1:13" s="5" customFormat="1" ht="39" x14ac:dyDescent="0.15">
      <c r="A62" s="12">
        <v>1325</v>
      </c>
      <c r="B62" s="13" t="s">
        <v>86</v>
      </c>
      <c r="C62" s="27" t="s">
        <v>13</v>
      </c>
      <c r="D62" s="26" t="s">
        <v>193</v>
      </c>
      <c r="E62" s="16">
        <v>1062815183</v>
      </c>
      <c r="F62" s="14">
        <v>45770</v>
      </c>
      <c r="G62" s="15">
        <v>45952</v>
      </c>
      <c r="H62" s="16">
        <v>182</v>
      </c>
      <c r="I62" s="17">
        <v>36654000</v>
      </c>
      <c r="J62" s="20">
        <f t="shared" si="0"/>
        <v>0</v>
      </c>
      <c r="K62" s="10">
        <v>0</v>
      </c>
      <c r="L62" s="17">
        <v>36654000</v>
      </c>
      <c r="M62" s="19" t="s">
        <v>313</v>
      </c>
    </row>
    <row r="63" spans="1:13" s="5" customFormat="1" ht="65" x14ac:dyDescent="0.15">
      <c r="A63" s="12">
        <v>1326</v>
      </c>
      <c r="B63" s="13" t="s">
        <v>87</v>
      </c>
      <c r="C63" s="27" t="s">
        <v>13</v>
      </c>
      <c r="D63" s="26" t="s">
        <v>204</v>
      </c>
      <c r="E63" s="16">
        <v>27281330</v>
      </c>
      <c r="F63" s="14">
        <v>45755</v>
      </c>
      <c r="G63" s="15">
        <v>45937</v>
      </c>
      <c r="H63" s="16">
        <v>182</v>
      </c>
      <c r="I63" s="17">
        <v>48000000</v>
      </c>
      <c r="J63" s="20">
        <f t="shared" si="0"/>
        <v>0</v>
      </c>
      <c r="K63" s="10">
        <v>0</v>
      </c>
      <c r="L63" s="17">
        <v>48000000</v>
      </c>
      <c r="M63" s="21" t="s">
        <v>314</v>
      </c>
    </row>
    <row r="64" spans="1:13" s="5" customFormat="1" ht="39" x14ac:dyDescent="0.15">
      <c r="A64" s="12">
        <v>1327</v>
      </c>
      <c r="B64" s="13" t="s">
        <v>88</v>
      </c>
      <c r="C64" s="27" t="s">
        <v>13</v>
      </c>
      <c r="D64" s="26" t="s">
        <v>205</v>
      </c>
      <c r="E64" s="16">
        <v>1193407220</v>
      </c>
      <c r="F64" s="14">
        <v>45757</v>
      </c>
      <c r="G64" s="15">
        <v>45939</v>
      </c>
      <c r="H64" s="16">
        <v>182</v>
      </c>
      <c r="I64" s="17">
        <v>24840000</v>
      </c>
      <c r="J64" s="20">
        <f t="shared" si="0"/>
        <v>0</v>
      </c>
      <c r="K64" s="10">
        <v>0</v>
      </c>
      <c r="L64" s="17">
        <v>24840000</v>
      </c>
      <c r="M64" s="19" t="s">
        <v>315</v>
      </c>
    </row>
    <row r="65" spans="1:13" s="5" customFormat="1" ht="78" x14ac:dyDescent="0.15">
      <c r="A65" s="12">
        <v>1328</v>
      </c>
      <c r="B65" s="13" t="s">
        <v>89</v>
      </c>
      <c r="C65" s="27" t="s">
        <v>13</v>
      </c>
      <c r="D65" s="26" t="s">
        <v>206</v>
      </c>
      <c r="E65" s="16">
        <v>1128269418</v>
      </c>
      <c r="F65" s="14">
        <v>45762</v>
      </c>
      <c r="G65" s="15">
        <v>45944</v>
      </c>
      <c r="H65" s="16">
        <v>182</v>
      </c>
      <c r="I65" s="17">
        <v>48000000</v>
      </c>
      <c r="J65" s="20">
        <f t="shared" si="0"/>
        <v>0</v>
      </c>
      <c r="K65" s="10">
        <v>0</v>
      </c>
      <c r="L65" s="17">
        <v>48000000</v>
      </c>
      <c r="M65" s="19" t="s">
        <v>316</v>
      </c>
    </row>
    <row r="66" spans="1:13" s="5" customFormat="1" ht="65" x14ac:dyDescent="0.15">
      <c r="A66" s="12">
        <v>1329</v>
      </c>
      <c r="B66" s="13" t="s">
        <v>90</v>
      </c>
      <c r="C66" s="27" t="s">
        <v>13</v>
      </c>
      <c r="D66" s="26" t="s">
        <v>207</v>
      </c>
      <c r="E66" s="16">
        <v>92531151</v>
      </c>
      <c r="F66" s="14">
        <v>45770</v>
      </c>
      <c r="G66" s="15">
        <v>45922</v>
      </c>
      <c r="H66" s="16">
        <v>152</v>
      </c>
      <c r="I66" s="17">
        <v>47500000</v>
      </c>
      <c r="J66" s="20">
        <f t="shared" si="0"/>
        <v>0</v>
      </c>
      <c r="K66" s="10">
        <v>0</v>
      </c>
      <c r="L66" s="17">
        <v>47500000</v>
      </c>
      <c r="M66" s="21" t="s">
        <v>317</v>
      </c>
    </row>
    <row r="67" spans="1:13" s="5" customFormat="1" ht="65" x14ac:dyDescent="0.15">
      <c r="A67" s="12">
        <v>1330</v>
      </c>
      <c r="B67" s="13" t="s">
        <v>91</v>
      </c>
      <c r="C67" s="27" t="s">
        <v>13</v>
      </c>
      <c r="D67" s="26" t="s">
        <v>208</v>
      </c>
      <c r="E67" s="16">
        <v>52974993</v>
      </c>
      <c r="F67" s="14">
        <v>45755</v>
      </c>
      <c r="G67" s="15">
        <v>45907</v>
      </c>
      <c r="H67" s="16">
        <v>152</v>
      </c>
      <c r="I67" s="17">
        <v>35000000</v>
      </c>
      <c r="J67" s="20">
        <f t="shared" si="0"/>
        <v>0</v>
      </c>
      <c r="K67" s="10">
        <v>0</v>
      </c>
      <c r="L67" s="17">
        <v>35000000</v>
      </c>
      <c r="M67" s="19" t="s">
        <v>318</v>
      </c>
    </row>
    <row r="68" spans="1:13" s="5" customFormat="1" ht="39" x14ac:dyDescent="0.15">
      <c r="A68" s="12">
        <v>1331</v>
      </c>
      <c r="B68" s="22" t="s">
        <v>92</v>
      </c>
      <c r="C68" s="27" t="s">
        <v>13</v>
      </c>
      <c r="D68" s="26" t="s">
        <v>199</v>
      </c>
      <c r="E68" s="16">
        <v>1125878426</v>
      </c>
      <c r="F68" s="14">
        <v>45757</v>
      </c>
      <c r="G68" s="15">
        <v>45939</v>
      </c>
      <c r="H68" s="16">
        <v>182</v>
      </c>
      <c r="I68" s="17">
        <v>48000000</v>
      </c>
      <c r="J68" s="20">
        <f t="shared" ref="J68:J131" si="1">K68/I68</f>
        <v>0</v>
      </c>
      <c r="K68" s="10">
        <v>0</v>
      </c>
      <c r="L68" s="17">
        <v>48000000</v>
      </c>
      <c r="M68" s="19" t="s">
        <v>319</v>
      </c>
    </row>
    <row r="69" spans="1:13" s="5" customFormat="1" ht="65" x14ac:dyDescent="0.15">
      <c r="A69" s="12">
        <v>1332</v>
      </c>
      <c r="B69" s="13" t="s">
        <v>93</v>
      </c>
      <c r="C69" s="27" t="s">
        <v>13</v>
      </c>
      <c r="D69" s="26" t="s">
        <v>209</v>
      </c>
      <c r="E69" s="16">
        <v>1024495348</v>
      </c>
      <c r="F69" s="14">
        <v>45757</v>
      </c>
      <c r="G69" s="15">
        <v>45878</v>
      </c>
      <c r="H69" s="16">
        <v>121</v>
      </c>
      <c r="I69" s="17">
        <v>28000000</v>
      </c>
      <c r="J69" s="20">
        <f t="shared" si="1"/>
        <v>0</v>
      </c>
      <c r="K69" s="10">
        <v>0</v>
      </c>
      <c r="L69" s="17">
        <v>28000000</v>
      </c>
      <c r="M69" s="21" t="s">
        <v>320</v>
      </c>
    </row>
    <row r="70" spans="1:13" s="5" customFormat="1" ht="91" x14ac:dyDescent="0.15">
      <c r="A70" s="12">
        <v>1333</v>
      </c>
      <c r="B70" s="13" t="s">
        <v>94</v>
      </c>
      <c r="C70" s="27" t="s">
        <v>13</v>
      </c>
      <c r="D70" s="26" t="s">
        <v>210</v>
      </c>
      <c r="E70" s="34">
        <v>60394302</v>
      </c>
      <c r="F70" s="14">
        <v>45770</v>
      </c>
      <c r="G70" s="15">
        <v>45952</v>
      </c>
      <c r="H70" s="16">
        <v>182</v>
      </c>
      <c r="I70" s="17">
        <v>60000000</v>
      </c>
      <c r="J70" s="20">
        <f t="shared" si="1"/>
        <v>0</v>
      </c>
      <c r="K70" s="10">
        <v>0</v>
      </c>
      <c r="L70" s="17">
        <v>60000000</v>
      </c>
      <c r="M70" s="19" t="s">
        <v>321</v>
      </c>
    </row>
    <row r="71" spans="1:13" s="5" customFormat="1" ht="65" x14ac:dyDescent="0.15">
      <c r="A71" s="12">
        <v>1334</v>
      </c>
      <c r="B71" s="13" t="s">
        <v>95</v>
      </c>
      <c r="C71" s="27" t="s">
        <v>13</v>
      </c>
      <c r="D71" s="26" t="s">
        <v>211</v>
      </c>
      <c r="E71" s="16">
        <v>52835819</v>
      </c>
      <c r="F71" s="14">
        <v>45769</v>
      </c>
      <c r="G71" s="15">
        <v>45951</v>
      </c>
      <c r="H71" s="16">
        <v>182</v>
      </c>
      <c r="I71" s="17">
        <v>63000000</v>
      </c>
      <c r="J71" s="20">
        <f t="shared" si="1"/>
        <v>0</v>
      </c>
      <c r="K71" s="10">
        <v>0</v>
      </c>
      <c r="L71" s="17">
        <v>63000000</v>
      </c>
      <c r="M71" s="21" t="s">
        <v>322</v>
      </c>
    </row>
    <row r="72" spans="1:13" s="5" customFormat="1" ht="39" x14ac:dyDescent="0.15">
      <c r="A72" s="12">
        <v>1335</v>
      </c>
      <c r="B72" s="13" t="s">
        <v>96</v>
      </c>
      <c r="C72" s="27" t="s">
        <v>13</v>
      </c>
      <c r="D72" s="26" t="s">
        <v>199</v>
      </c>
      <c r="E72" s="34">
        <v>45561747</v>
      </c>
      <c r="F72" s="14">
        <v>45757</v>
      </c>
      <c r="G72" s="15">
        <v>45939</v>
      </c>
      <c r="H72" s="16">
        <v>182</v>
      </c>
      <c r="I72" s="17">
        <v>48000000</v>
      </c>
      <c r="J72" s="20">
        <f t="shared" si="1"/>
        <v>0</v>
      </c>
      <c r="K72" s="10">
        <v>0</v>
      </c>
      <c r="L72" s="17">
        <v>48000000</v>
      </c>
      <c r="M72" s="19" t="s">
        <v>323</v>
      </c>
    </row>
    <row r="73" spans="1:13" s="5" customFormat="1" ht="65" x14ac:dyDescent="0.15">
      <c r="A73" s="12">
        <v>1336</v>
      </c>
      <c r="B73" s="13" t="s">
        <v>97</v>
      </c>
      <c r="C73" s="27" t="s">
        <v>13</v>
      </c>
      <c r="D73" s="26" t="s">
        <v>209</v>
      </c>
      <c r="E73" s="24" t="s">
        <v>250</v>
      </c>
      <c r="F73" s="35">
        <v>45757</v>
      </c>
      <c r="G73" s="15">
        <v>45910</v>
      </c>
      <c r="H73" s="16">
        <v>153</v>
      </c>
      <c r="I73" s="17">
        <v>28000000</v>
      </c>
      <c r="J73" s="20">
        <f t="shared" si="1"/>
        <v>0</v>
      </c>
      <c r="K73" s="10">
        <v>0</v>
      </c>
      <c r="L73" s="17">
        <v>28000000</v>
      </c>
      <c r="M73" s="19" t="s">
        <v>324</v>
      </c>
    </row>
    <row r="74" spans="1:13" s="5" customFormat="1" ht="39" x14ac:dyDescent="0.15">
      <c r="A74" s="12">
        <v>1337</v>
      </c>
      <c r="B74" s="13" t="s">
        <v>98</v>
      </c>
      <c r="C74" s="27" t="s">
        <v>13</v>
      </c>
      <c r="D74" s="26" t="s">
        <v>199</v>
      </c>
      <c r="E74" s="16">
        <v>1102384663</v>
      </c>
      <c r="F74" s="35">
        <v>45758</v>
      </c>
      <c r="G74" s="15">
        <v>45940</v>
      </c>
      <c r="H74" s="16">
        <v>182</v>
      </c>
      <c r="I74" s="17">
        <v>0</v>
      </c>
      <c r="J74" s="20" t="e">
        <f t="shared" si="1"/>
        <v>#DIV/0!</v>
      </c>
      <c r="K74" s="10">
        <v>0</v>
      </c>
      <c r="L74" s="17">
        <v>0</v>
      </c>
      <c r="M74" s="19" t="s">
        <v>325</v>
      </c>
    </row>
    <row r="75" spans="1:13" s="5" customFormat="1" ht="65" x14ac:dyDescent="0.15">
      <c r="A75" s="12">
        <v>1338</v>
      </c>
      <c r="B75" s="13" t="s">
        <v>99</v>
      </c>
      <c r="C75" s="27" t="s">
        <v>13</v>
      </c>
      <c r="D75" s="26" t="s">
        <v>17</v>
      </c>
      <c r="E75" s="16">
        <v>84069564</v>
      </c>
      <c r="F75" s="14">
        <v>45757</v>
      </c>
      <c r="G75" s="15">
        <v>45939</v>
      </c>
      <c r="H75" s="16">
        <v>182</v>
      </c>
      <c r="I75" s="17">
        <v>48000000</v>
      </c>
      <c r="J75" s="20">
        <f t="shared" si="1"/>
        <v>0</v>
      </c>
      <c r="K75" s="10">
        <v>0</v>
      </c>
      <c r="L75" s="17">
        <v>48000000</v>
      </c>
      <c r="M75" s="21" t="s">
        <v>326</v>
      </c>
    </row>
    <row r="76" spans="1:13" s="5" customFormat="1" ht="65" x14ac:dyDescent="0.15">
      <c r="A76" s="12">
        <v>1339</v>
      </c>
      <c r="B76" s="13" t="s">
        <v>100</v>
      </c>
      <c r="C76" s="27" t="s">
        <v>13</v>
      </c>
      <c r="D76" s="26" t="s">
        <v>17</v>
      </c>
      <c r="E76" s="16">
        <v>52075016</v>
      </c>
      <c r="F76" s="14">
        <v>45757</v>
      </c>
      <c r="G76" s="15">
        <v>45939</v>
      </c>
      <c r="H76" s="16">
        <v>182</v>
      </c>
      <c r="I76" s="17">
        <v>48000000</v>
      </c>
      <c r="J76" s="20">
        <f t="shared" si="1"/>
        <v>0</v>
      </c>
      <c r="K76" s="10">
        <v>0</v>
      </c>
      <c r="L76" s="17">
        <v>48000000</v>
      </c>
      <c r="M76" s="19" t="s">
        <v>327</v>
      </c>
    </row>
    <row r="77" spans="1:13" s="5" customFormat="1" ht="65" x14ac:dyDescent="0.15">
      <c r="A77" s="12">
        <v>1340</v>
      </c>
      <c r="B77" s="13" t="s">
        <v>101</v>
      </c>
      <c r="C77" s="27" t="s">
        <v>13</v>
      </c>
      <c r="D77" s="26" t="s">
        <v>212</v>
      </c>
      <c r="E77" s="16">
        <v>1144149729</v>
      </c>
      <c r="F77" s="14">
        <v>45761</v>
      </c>
      <c r="G77" s="15">
        <v>45913</v>
      </c>
      <c r="H77" s="16">
        <v>152</v>
      </c>
      <c r="I77" s="17">
        <v>37500000</v>
      </c>
      <c r="J77" s="20">
        <f t="shared" si="1"/>
        <v>0</v>
      </c>
      <c r="K77" s="10">
        <v>0</v>
      </c>
      <c r="L77" s="17">
        <v>37500000</v>
      </c>
      <c r="M77" s="19" t="s">
        <v>328</v>
      </c>
    </row>
    <row r="78" spans="1:13" s="5" customFormat="1" ht="60" x14ac:dyDescent="0.15">
      <c r="A78" s="12">
        <v>1341</v>
      </c>
      <c r="B78" s="13" t="s">
        <v>102</v>
      </c>
      <c r="C78" s="27" t="s">
        <v>13</v>
      </c>
      <c r="D78" s="26" t="s">
        <v>213</v>
      </c>
      <c r="E78" s="16">
        <v>86011421</v>
      </c>
      <c r="F78" s="14">
        <v>45761</v>
      </c>
      <c r="G78" s="15">
        <v>45943</v>
      </c>
      <c r="H78" s="16">
        <v>182</v>
      </c>
      <c r="I78" s="17">
        <v>48000000</v>
      </c>
      <c r="J78" s="20">
        <f t="shared" si="1"/>
        <v>0</v>
      </c>
      <c r="K78" s="10">
        <v>0</v>
      </c>
      <c r="L78" s="17">
        <v>48000000</v>
      </c>
      <c r="M78" s="36" t="s">
        <v>329</v>
      </c>
    </row>
    <row r="79" spans="1:13" s="5" customFormat="1" ht="65" x14ac:dyDescent="0.15">
      <c r="A79" s="12">
        <v>1342</v>
      </c>
      <c r="B79" s="13" t="s">
        <v>103</v>
      </c>
      <c r="C79" s="27" t="s">
        <v>13</v>
      </c>
      <c r="D79" s="26" t="s">
        <v>17</v>
      </c>
      <c r="E79" s="16">
        <v>1077447158</v>
      </c>
      <c r="F79" s="14">
        <v>45761</v>
      </c>
      <c r="G79" s="15">
        <v>45943</v>
      </c>
      <c r="H79" s="16">
        <v>182</v>
      </c>
      <c r="I79" s="17">
        <v>48000000</v>
      </c>
      <c r="J79" s="20">
        <f t="shared" si="1"/>
        <v>0</v>
      </c>
      <c r="K79" s="10">
        <v>0</v>
      </c>
      <c r="L79" s="17">
        <v>48000000</v>
      </c>
      <c r="M79" s="19" t="s">
        <v>330</v>
      </c>
    </row>
    <row r="80" spans="1:13" s="5" customFormat="1" ht="91" x14ac:dyDescent="0.15">
      <c r="A80" s="12">
        <v>1343</v>
      </c>
      <c r="B80" s="22" t="s">
        <v>104</v>
      </c>
      <c r="C80" s="27" t="s">
        <v>13</v>
      </c>
      <c r="D80" s="26" t="s">
        <v>22</v>
      </c>
      <c r="E80" s="16">
        <v>1013666074</v>
      </c>
      <c r="F80" s="14">
        <v>45761</v>
      </c>
      <c r="G80" s="15">
        <v>45943</v>
      </c>
      <c r="H80" s="16">
        <v>182</v>
      </c>
      <c r="I80" s="17">
        <v>26640522</v>
      </c>
      <c r="J80" s="20">
        <f t="shared" si="1"/>
        <v>0</v>
      </c>
      <c r="K80" s="10">
        <v>0</v>
      </c>
      <c r="L80" s="17">
        <v>26640522</v>
      </c>
      <c r="M80" s="19" t="s">
        <v>331</v>
      </c>
    </row>
    <row r="81" spans="1:13" s="5" customFormat="1" ht="39" x14ac:dyDescent="0.15">
      <c r="A81" s="12">
        <v>1344</v>
      </c>
      <c r="B81" s="13" t="s">
        <v>105</v>
      </c>
      <c r="C81" s="27" t="s">
        <v>13</v>
      </c>
      <c r="D81" s="26" t="s">
        <v>192</v>
      </c>
      <c r="E81" s="16">
        <v>19205268</v>
      </c>
      <c r="F81" s="14">
        <v>45757</v>
      </c>
      <c r="G81" s="15">
        <v>45939</v>
      </c>
      <c r="H81" s="16">
        <v>182</v>
      </c>
      <c r="I81" s="17">
        <v>48000000</v>
      </c>
      <c r="J81" s="20">
        <f t="shared" si="1"/>
        <v>0</v>
      </c>
      <c r="K81" s="10">
        <v>0</v>
      </c>
      <c r="L81" s="17">
        <v>48000000</v>
      </c>
      <c r="M81" s="19" t="s">
        <v>332</v>
      </c>
    </row>
    <row r="82" spans="1:13" s="5" customFormat="1" ht="52" x14ac:dyDescent="0.15">
      <c r="A82" s="12">
        <v>1345</v>
      </c>
      <c r="B82" s="13" t="s">
        <v>106</v>
      </c>
      <c r="C82" s="27" t="s">
        <v>13</v>
      </c>
      <c r="D82" s="26" t="s">
        <v>214</v>
      </c>
      <c r="E82" s="16">
        <v>52794126</v>
      </c>
      <c r="F82" s="14">
        <v>45761</v>
      </c>
      <c r="G82" s="15">
        <v>45882</v>
      </c>
      <c r="H82" s="16">
        <v>121</v>
      </c>
      <c r="I82" s="17">
        <v>32800000</v>
      </c>
      <c r="J82" s="20">
        <f t="shared" si="1"/>
        <v>0</v>
      </c>
      <c r="K82" s="10">
        <v>0</v>
      </c>
      <c r="L82" s="17">
        <v>32800000</v>
      </c>
      <c r="M82" s="19" t="s">
        <v>333</v>
      </c>
    </row>
    <row r="83" spans="1:13" s="5" customFormat="1" ht="91" x14ac:dyDescent="0.15">
      <c r="A83" s="12">
        <v>1346</v>
      </c>
      <c r="B83" s="13" t="s">
        <v>107</v>
      </c>
      <c r="C83" s="27" t="s">
        <v>13</v>
      </c>
      <c r="D83" s="26" t="s">
        <v>215</v>
      </c>
      <c r="E83" s="16">
        <v>1032500246</v>
      </c>
      <c r="F83" s="14">
        <v>45757</v>
      </c>
      <c r="G83" s="15">
        <v>45878</v>
      </c>
      <c r="H83" s="16">
        <v>121</v>
      </c>
      <c r="I83" s="17">
        <v>21544996</v>
      </c>
      <c r="J83" s="20">
        <f t="shared" si="1"/>
        <v>0</v>
      </c>
      <c r="K83" s="10">
        <v>0</v>
      </c>
      <c r="L83" s="17">
        <v>21544996</v>
      </c>
      <c r="M83" s="21" t="s">
        <v>334</v>
      </c>
    </row>
    <row r="84" spans="1:13" s="5" customFormat="1" ht="65" x14ac:dyDescent="0.15">
      <c r="A84" s="12">
        <v>1347</v>
      </c>
      <c r="B84" s="13" t="s">
        <v>108</v>
      </c>
      <c r="C84" s="27" t="s">
        <v>13</v>
      </c>
      <c r="D84" s="26" t="s">
        <v>24</v>
      </c>
      <c r="E84" s="37">
        <v>1056302457</v>
      </c>
      <c r="F84" s="14">
        <v>45758</v>
      </c>
      <c r="G84" s="15">
        <v>45940</v>
      </c>
      <c r="H84" s="16">
        <v>182</v>
      </c>
      <c r="I84" s="17">
        <v>48000000</v>
      </c>
      <c r="J84" s="20">
        <f t="shared" si="1"/>
        <v>0</v>
      </c>
      <c r="K84" s="10">
        <v>0</v>
      </c>
      <c r="L84" s="17">
        <v>48000000</v>
      </c>
      <c r="M84" s="19" t="s">
        <v>335</v>
      </c>
    </row>
    <row r="85" spans="1:13" s="5" customFormat="1" ht="52" x14ac:dyDescent="0.15">
      <c r="A85" s="12">
        <v>1348</v>
      </c>
      <c r="B85" s="13" t="s">
        <v>109</v>
      </c>
      <c r="C85" s="27" t="s">
        <v>13</v>
      </c>
      <c r="D85" s="26" t="s">
        <v>216</v>
      </c>
      <c r="E85" s="16">
        <v>80804617</v>
      </c>
      <c r="F85" s="14">
        <v>45757</v>
      </c>
      <c r="G85" s="15">
        <v>45909</v>
      </c>
      <c r="H85" s="16">
        <v>152</v>
      </c>
      <c r="I85" s="17">
        <v>50000000</v>
      </c>
      <c r="J85" s="20">
        <f t="shared" si="1"/>
        <v>0</v>
      </c>
      <c r="K85" s="10">
        <v>0</v>
      </c>
      <c r="L85" s="17">
        <v>50000000</v>
      </c>
      <c r="M85" s="19" t="s">
        <v>336</v>
      </c>
    </row>
    <row r="86" spans="1:13" s="5" customFormat="1" ht="65" x14ac:dyDescent="0.15">
      <c r="A86" s="12">
        <v>1349</v>
      </c>
      <c r="B86" s="13" t="s">
        <v>110</v>
      </c>
      <c r="C86" s="27" t="s">
        <v>13</v>
      </c>
      <c r="D86" s="26" t="s">
        <v>217</v>
      </c>
      <c r="E86" s="16">
        <v>1014197422</v>
      </c>
      <c r="F86" s="14">
        <v>45771</v>
      </c>
      <c r="G86" s="15">
        <v>45953</v>
      </c>
      <c r="H86" s="16">
        <v>182</v>
      </c>
      <c r="I86" s="17">
        <v>59850000</v>
      </c>
      <c r="J86" s="20">
        <f t="shared" si="1"/>
        <v>0</v>
      </c>
      <c r="K86" s="10">
        <v>0</v>
      </c>
      <c r="L86" s="17">
        <v>59850000</v>
      </c>
      <c r="M86" s="19" t="s">
        <v>337</v>
      </c>
    </row>
    <row r="87" spans="1:13" s="5" customFormat="1" ht="39" x14ac:dyDescent="0.15">
      <c r="A87" s="12">
        <v>1351</v>
      </c>
      <c r="B87" s="13" t="s">
        <v>111</v>
      </c>
      <c r="C87" s="27" t="s">
        <v>13</v>
      </c>
      <c r="D87" s="26" t="s">
        <v>192</v>
      </c>
      <c r="E87" s="16">
        <v>3725378</v>
      </c>
      <c r="F87" s="14">
        <v>45757</v>
      </c>
      <c r="G87" s="15">
        <v>45909</v>
      </c>
      <c r="H87" s="16">
        <v>152</v>
      </c>
      <c r="I87" s="17">
        <v>42185736</v>
      </c>
      <c r="J87" s="20">
        <f t="shared" si="1"/>
        <v>0</v>
      </c>
      <c r="K87" s="10">
        <v>0</v>
      </c>
      <c r="L87" s="17">
        <v>42185736</v>
      </c>
      <c r="M87" s="19" t="s">
        <v>338</v>
      </c>
    </row>
    <row r="88" spans="1:13" s="5" customFormat="1" ht="65" x14ac:dyDescent="0.15">
      <c r="A88" s="12">
        <v>1353</v>
      </c>
      <c r="B88" s="13" t="s">
        <v>112</v>
      </c>
      <c r="C88" s="27" t="s">
        <v>13</v>
      </c>
      <c r="D88" s="26" t="s">
        <v>218</v>
      </c>
      <c r="E88" s="16">
        <v>1061712525</v>
      </c>
      <c r="F88" s="14">
        <v>45758</v>
      </c>
      <c r="G88" s="15">
        <v>45940</v>
      </c>
      <c r="H88" s="16">
        <v>182</v>
      </c>
      <c r="I88" s="17">
        <v>48000000</v>
      </c>
      <c r="J88" s="20">
        <f t="shared" si="1"/>
        <v>0</v>
      </c>
      <c r="K88" s="10">
        <v>0</v>
      </c>
      <c r="L88" s="17">
        <v>48000000</v>
      </c>
      <c r="M88" s="19" t="s">
        <v>339</v>
      </c>
    </row>
    <row r="89" spans="1:13" s="5" customFormat="1" ht="39" x14ac:dyDescent="0.15">
      <c r="A89" s="12">
        <v>1354</v>
      </c>
      <c r="B89" s="13" t="s">
        <v>113</v>
      </c>
      <c r="C89" s="27" t="s">
        <v>13</v>
      </c>
      <c r="D89" s="26" t="s">
        <v>199</v>
      </c>
      <c r="E89" s="16">
        <v>65771743</v>
      </c>
      <c r="F89" s="14">
        <v>45772</v>
      </c>
      <c r="G89" s="15">
        <v>45954</v>
      </c>
      <c r="H89" s="16">
        <v>182</v>
      </c>
      <c r="I89" s="17">
        <v>48000000</v>
      </c>
      <c r="J89" s="20">
        <f t="shared" si="1"/>
        <v>0</v>
      </c>
      <c r="K89" s="10">
        <v>0</v>
      </c>
      <c r="L89" s="17">
        <v>48000000</v>
      </c>
      <c r="M89" s="19" t="s">
        <v>340</v>
      </c>
    </row>
    <row r="90" spans="1:13" s="5" customFormat="1" ht="39" x14ac:dyDescent="0.15">
      <c r="A90" s="12">
        <v>1355</v>
      </c>
      <c r="B90" s="13" t="s">
        <v>114</v>
      </c>
      <c r="C90" s="27" t="s">
        <v>13</v>
      </c>
      <c r="D90" s="26" t="s">
        <v>219</v>
      </c>
      <c r="E90" s="16">
        <v>1233498896</v>
      </c>
      <c r="F90" s="14">
        <v>45758</v>
      </c>
      <c r="G90" s="15">
        <v>45940</v>
      </c>
      <c r="H90" s="16">
        <v>182</v>
      </c>
      <c r="I90" s="17">
        <v>19800000</v>
      </c>
      <c r="J90" s="20">
        <f t="shared" si="1"/>
        <v>0</v>
      </c>
      <c r="K90" s="10">
        <v>0</v>
      </c>
      <c r="L90" s="17">
        <v>19800000</v>
      </c>
      <c r="M90" s="19" t="s">
        <v>341</v>
      </c>
    </row>
    <row r="91" spans="1:13" s="5" customFormat="1" ht="39" x14ac:dyDescent="0.15">
      <c r="A91" s="12">
        <v>1357</v>
      </c>
      <c r="B91" s="13" t="s">
        <v>115</v>
      </c>
      <c r="C91" s="27" t="s">
        <v>13</v>
      </c>
      <c r="D91" s="26" t="s">
        <v>192</v>
      </c>
      <c r="E91" s="16">
        <v>64546965</v>
      </c>
      <c r="F91" s="14">
        <v>45761</v>
      </c>
      <c r="G91" s="15">
        <v>45943</v>
      </c>
      <c r="H91" s="16">
        <v>182</v>
      </c>
      <c r="I91" s="17">
        <v>48000000</v>
      </c>
      <c r="J91" s="20">
        <f t="shared" si="1"/>
        <v>0</v>
      </c>
      <c r="K91" s="10">
        <v>0</v>
      </c>
      <c r="L91" s="17">
        <v>48000000</v>
      </c>
      <c r="M91" s="19" t="s">
        <v>342</v>
      </c>
    </row>
    <row r="92" spans="1:13" s="5" customFormat="1" ht="65" x14ac:dyDescent="0.15">
      <c r="A92" s="12">
        <v>1358</v>
      </c>
      <c r="B92" s="13" t="s">
        <v>116</v>
      </c>
      <c r="C92" s="27" t="s">
        <v>13</v>
      </c>
      <c r="D92" s="26" t="s">
        <v>17</v>
      </c>
      <c r="E92" s="16">
        <v>1121850688</v>
      </c>
      <c r="F92" s="14">
        <v>45762</v>
      </c>
      <c r="G92" s="15">
        <v>45944</v>
      </c>
      <c r="H92" s="16">
        <v>182</v>
      </c>
      <c r="I92" s="17">
        <v>48000000</v>
      </c>
      <c r="J92" s="20">
        <f t="shared" si="1"/>
        <v>0</v>
      </c>
      <c r="K92" s="10">
        <v>0</v>
      </c>
      <c r="L92" s="17">
        <v>48000000</v>
      </c>
      <c r="M92" s="19" t="s">
        <v>343</v>
      </c>
    </row>
    <row r="93" spans="1:13" s="5" customFormat="1" ht="39" x14ac:dyDescent="0.15">
      <c r="A93" s="12">
        <v>1359</v>
      </c>
      <c r="B93" s="13" t="s">
        <v>117</v>
      </c>
      <c r="C93" s="27" t="s">
        <v>13</v>
      </c>
      <c r="D93" s="26" t="s">
        <v>220</v>
      </c>
      <c r="E93" s="16">
        <v>1075211920</v>
      </c>
      <c r="F93" s="14">
        <v>45761</v>
      </c>
      <c r="G93" s="15">
        <v>45882</v>
      </c>
      <c r="H93" s="16">
        <v>121</v>
      </c>
      <c r="I93" s="17">
        <v>30000000</v>
      </c>
      <c r="J93" s="20">
        <f t="shared" si="1"/>
        <v>0</v>
      </c>
      <c r="K93" s="10">
        <v>0</v>
      </c>
      <c r="L93" s="17">
        <v>30000000</v>
      </c>
      <c r="M93" s="19" t="s">
        <v>344</v>
      </c>
    </row>
    <row r="94" spans="1:13" s="5" customFormat="1" ht="78" x14ac:dyDescent="0.15">
      <c r="A94" s="12">
        <v>1360</v>
      </c>
      <c r="B94" s="13" t="s">
        <v>118</v>
      </c>
      <c r="C94" s="27" t="s">
        <v>13</v>
      </c>
      <c r="D94" s="26" t="s">
        <v>221</v>
      </c>
      <c r="E94" s="16" t="s">
        <v>251</v>
      </c>
      <c r="F94" s="14">
        <v>45758</v>
      </c>
      <c r="G94" s="15">
        <v>45879</v>
      </c>
      <c r="H94" s="16">
        <v>121</v>
      </c>
      <c r="I94" s="17">
        <v>17404844</v>
      </c>
      <c r="J94" s="20">
        <f t="shared" si="1"/>
        <v>0</v>
      </c>
      <c r="K94" s="10">
        <v>0</v>
      </c>
      <c r="L94" s="17">
        <v>17404844</v>
      </c>
      <c r="M94" s="19" t="s">
        <v>345</v>
      </c>
    </row>
    <row r="95" spans="1:13" s="5" customFormat="1" ht="65" x14ac:dyDescent="0.15">
      <c r="A95" s="12">
        <v>1361</v>
      </c>
      <c r="B95" s="13" t="s">
        <v>119</v>
      </c>
      <c r="C95" s="27" t="s">
        <v>13</v>
      </c>
      <c r="D95" s="26" t="s">
        <v>222</v>
      </c>
      <c r="E95" s="16">
        <v>52053327</v>
      </c>
      <c r="F95" s="14">
        <v>45759</v>
      </c>
      <c r="G95" s="15">
        <v>45941</v>
      </c>
      <c r="H95" s="16">
        <v>182</v>
      </c>
      <c r="I95" s="17">
        <v>57000000</v>
      </c>
      <c r="J95" s="20">
        <f t="shared" si="1"/>
        <v>0</v>
      </c>
      <c r="K95" s="10">
        <v>0</v>
      </c>
      <c r="L95" s="17">
        <v>57000000</v>
      </c>
      <c r="M95" s="19" t="s">
        <v>346</v>
      </c>
    </row>
    <row r="96" spans="1:13" s="5" customFormat="1" ht="39" x14ac:dyDescent="0.15">
      <c r="A96" s="12">
        <v>1362</v>
      </c>
      <c r="B96" s="13" t="s">
        <v>120</v>
      </c>
      <c r="C96" s="27" t="s">
        <v>13</v>
      </c>
      <c r="D96" s="26" t="s">
        <v>223</v>
      </c>
      <c r="E96" s="38">
        <v>43984242</v>
      </c>
      <c r="F96" s="14">
        <v>45762</v>
      </c>
      <c r="G96" s="15">
        <v>45944</v>
      </c>
      <c r="H96" s="16">
        <v>182</v>
      </c>
      <c r="I96" s="17">
        <v>20874000</v>
      </c>
      <c r="J96" s="20">
        <f t="shared" si="1"/>
        <v>0</v>
      </c>
      <c r="K96" s="10">
        <v>0</v>
      </c>
      <c r="L96" s="17">
        <v>20874000</v>
      </c>
      <c r="M96" s="19" t="s">
        <v>347</v>
      </c>
    </row>
    <row r="97" spans="1:13" s="5" customFormat="1" ht="39" x14ac:dyDescent="0.15">
      <c r="A97" s="12">
        <v>1363</v>
      </c>
      <c r="B97" s="13" t="s">
        <v>121</v>
      </c>
      <c r="C97" s="27" t="s">
        <v>13</v>
      </c>
      <c r="D97" s="26" t="s">
        <v>199</v>
      </c>
      <c r="E97" s="16">
        <v>28556933</v>
      </c>
      <c r="F97" s="14">
        <v>45758</v>
      </c>
      <c r="G97" s="15">
        <v>45940</v>
      </c>
      <c r="H97" s="16">
        <v>182</v>
      </c>
      <c r="I97" s="17">
        <v>48000000</v>
      </c>
      <c r="J97" s="20">
        <f t="shared" si="1"/>
        <v>0</v>
      </c>
      <c r="K97" s="10">
        <v>0</v>
      </c>
      <c r="L97" s="17">
        <v>48000000</v>
      </c>
      <c r="M97" s="19" t="s">
        <v>348</v>
      </c>
    </row>
    <row r="98" spans="1:13" s="5" customFormat="1" ht="39" x14ac:dyDescent="0.15">
      <c r="A98" s="12">
        <v>1364</v>
      </c>
      <c r="B98" s="13" t="s">
        <v>122</v>
      </c>
      <c r="C98" s="27" t="s">
        <v>13</v>
      </c>
      <c r="D98" s="26" t="s">
        <v>192</v>
      </c>
      <c r="E98" s="16">
        <v>12129616</v>
      </c>
      <c r="F98" s="14">
        <v>45769</v>
      </c>
      <c r="G98" s="15">
        <v>45951</v>
      </c>
      <c r="H98" s="16">
        <v>182</v>
      </c>
      <c r="I98" s="17">
        <v>48000000</v>
      </c>
      <c r="J98" s="20">
        <f t="shared" si="1"/>
        <v>0</v>
      </c>
      <c r="K98" s="10">
        <v>0</v>
      </c>
      <c r="L98" s="17">
        <v>48000000</v>
      </c>
      <c r="M98" s="19" t="s">
        <v>349</v>
      </c>
    </row>
    <row r="99" spans="1:13" s="5" customFormat="1" ht="117" x14ac:dyDescent="0.15">
      <c r="A99" s="12">
        <v>1365</v>
      </c>
      <c r="B99" s="13" t="s">
        <v>123</v>
      </c>
      <c r="C99" s="27" t="s">
        <v>13</v>
      </c>
      <c r="D99" s="26" t="s">
        <v>21</v>
      </c>
      <c r="E99" s="16">
        <v>1086194103</v>
      </c>
      <c r="F99" s="14">
        <v>45768</v>
      </c>
      <c r="G99" s="15">
        <v>45950</v>
      </c>
      <c r="H99" s="16">
        <v>182</v>
      </c>
      <c r="I99" s="17">
        <v>63978102</v>
      </c>
      <c r="J99" s="20">
        <f t="shared" si="1"/>
        <v>0</v>
      </c>
      <c r="K99" s="10">
        <v>0</v>
      </c>
      <c r="L99" s="17">
        <v>63978102</v>
      </c>
      <c r="M99" s="19" t="s">
        <v>350</v>
      </c>
    </row>
    <row r="100" spans="1:13" s="5" customFormat="1" ht="65" x14ac:dyDescent="0.15">
      <c r="A100" s="12">
        <v>1368</v>
      </c>
      <c r="B100" s="13" t="s">
        <v>124</v>
      </c>
      <c r="C100" s="27" t="s">
        <v>13</v>
      </c>
      <c r="D100" s="26" t="s">
        <v>224</v>
      </c>
      <c r="E100" s="16">
        <v>36306543</v>
      </c>
      <c r="F100" s="14">
        <v>45770</v>
      </c>
      <c r="G100" s="15">
        <v>45952</v>
      </c>
      <c r="H100" s="16">
        <v>182</v>
      </c>
      <c r="I100" s="17">
        <v>49186800</v>
      </c>
      <c r="J100" s="20">
        <f t="shared" si="1"/>
        <v>0</v>
      </c>
      <c r="K100" s="10">
        <v>0</v>
      </c>
      <c r="L100" s="17">
        <v>49186800</v>
      </c>
      <c r="M100" s="19" t="s">
        <v>351</v>
      </c>
    </row>
    <row r="101" spans="1:13" s="5" customFormat="1" ht="39" x14ac:dyDescent="0.15">
      <c r="A101" s="12">
        <v>1370</v>
      </c>
      <c r="B101" s="13" t="s">
        <v>125</v>
      </c>
      <c r="C101" s="27" t="s">
        <v>13</v>
      </c>
      <c r="D101" s="26" t="s">
        <v>199</v>
      </c>
      <c r="E101" s="16">
        <v>79829821</v>
      </c>
      <c r="F101" s="14">
        <v>45762</v>
      </c>
      <c r="G101" s="15">
        <v>45944</v>
      </c>
      <c r="H101" s="16">
        <v>182</v>
      </c>
      <c r="I101" s="17">
        <v>48000000</v>
      </c>
      <c r="J101" s="20">
        <f t="shared" si="1"/>
        <v>0</v>
      </c>
      <c r="K101" s="10">
        <v>0</v>
      </c>
      <c r="L101" s="17">
        <v>48000000</v>
      </c>
      <c r="M101" s="19" t="s">
        <v>352</v>
      </c>
    </row>
    <row r="102" spans="1:13" s="5" customFormat="1" ht="39" x14ac:dyDescent="0.15">
      <c r="A102" s="12">
        <v>1371</v>
      </c>
      <c r="B102" s="13" t="s">
        <v>126</v>
      </c>
      <c r="C102" s="27" t="s">
        <v>13</v>
      </c>
      <c r="D102" s="26" t="s">
        <v>200</v>
      </c>
      <c r="E102" s="24">
        <v>1032376131</v>
      </c>
      <c r="F102" s="14">
        <v>45769</v>
      </c>
      <c r="G102" s="15">
        <v>45951</v>
      </c>
      <c r="H102" s="16">
        <v>182</v>
      </c>
      <c r="I102" s="17">
        <v>48000000</v>
      </c>
      <c r="J102" s="20">
        <f t="shared" si="1"/>
        <v>0</v>
      </c>
      <c r="K102" s="10">
        <v>0</v>
      </c>
      <c r="L102" s="17">
        <v>48000000</v>
      </c>
      <c r="M102" s="19" t="s">
        <v>353</v>
      </c>
    </row>
    <row r="103" spans="1:13" s="5" customFormat="1" ht="39" x14ac:dyDescent="0.15">
      <c r="A103" s="12">
        <v>1372</v>
      </c>
      <c r="B103" s="13" t="s">
        <v>127</v>
      </c>
      <c r="C103" s="27" t="s">
        <v>13</v>
      </c>
      <c r="D103" s="26" t="s">
        <v>225</v>
      </c>
      <c r="E103" s="16">
        <v>32754233</v>
      </c>
      <c r="F103" s="14">
        <v>45761</v>
      </c>
      <c r="G103" s="15">
        <v>45943</v>
      </c>
      <c r="H103" s="16">
        <v>182</v>
      </c>
      <c r="I103" s="17">
        <v>48000000</v>
      </c>
      <c r="J103" s="20">
        <f t="shared" si="1"/>
        <v>0</v>
      </c>
      <c r="K103" s="10">
        <v>0</v>
      </c>
      <c r="L103" s="17">
        <v>48000000</v>
      </c>
      <c r="M103" s="19" t="s">
        <v>354</v>
      </c>
    </row>
    <row r="104" spans="1:13" s="5" customFormat="1" ht="65" x14ac:dyDescent="0.15">
      <c r="A104" s="12">
        <v>1373</v>
      </c>
      <c r="B104" s="13" t="s">
        <v>128</v>
      </c>
      <c r="C104" s="27" t="s">
        <v>13</v>
      </c>
      <c r="D104" s="26" t="s">
        <v>226</v>
      </c>
      <c r="E104" s="16">
        <v>31908346</v>
      </c>
      <c r="F104" s="14">
        <v>45769</v>
      </c>
      <c r="G104" s="15">
        <v>45890</v>
      </c>
      <c r="H104" s="16">
        <v>121</v>
      </c>
      <c r="I104" s="17">
        <v>28000000</v>
      </c>
      <c r="J104" s="20">
        <f t="shared" si="1"/>
        <v>0</v>
      </c>
      <c r="K104" s="10">
        <v>0</v>
      </c>
      <c r="L104" s="17">
        <v>28000000</v>
      </c>
      <c r="M104" s="19" t="s">
        <v>355</v>
      </c>
    </row>
    <row r="105" spans="1:13" s="5" customFormat="1" ht="91" x14ac:dyDescent="0.15">
      <c r="A105" s="12">
        <v>1374</v>
      </c>
      <c r="B105" s="13" t="s">
        <v>129</v>
      </c>
      <c r="C105" s="27" t="s">
        <v>13</v>
      </c>
      <c r="D105" s="26" t="s">
        <v>22</v>
      </c>
      <c r="E105" s="16">
        <v>1032489113</v>
      </c>
      <c r="F105" s="14">
        <v>45772</v>
      </c>
      <c r="G105" s="15">
        <v>45954</v>
      </c>
      <c r="H105" s="16">
        <v>182</v>
      </c>
      <c r="I105" s="17">
        <v>45824340</v>
      </c>
      <c r="J105" s="20">
        <f t="shared" si="1"/>
        <v>0</v>
      </c>
      <c r="K105" s="10">
        <v>0</v>
      </c>
      <c r="L105" s="17">
        <v>45824340</v>
      </c>
      <c r="M105" s="19" t="s">
        <v>356</v>
      </c>
    </row>
    <row r="106" spans="1:13" s="5" customFormat="1" ht="91" x14ac:dyDescent="0.15">
      <c r="A106" s="12">
        <v>1375</v>
      </c>
      <c r="B106" s="13" t="s">
        <v>130</v>
      </c>
      <c r="C106" s="27" t="s">
        <v>13</v>
      </c>
      <c r="D106" s="26" t="s">
        <v>227</v>
      </c>
      <c r="E106" s="16">
        <v>63396383</v>
      </c>
      <c r="F106" s="14">
        <v>45771</v>
      </c>
      <c r="G106" s="15">
        <v>45954</v>
      </c>
      <c r="H106" s="16">
        <v>183</v>
      </c>
      <c r="I106" s="17">
        <v>57000000</v>
      </c>
      <c r="J106" s="20">
        <f t="shared" si="1"/>
        <v>0</v>
      </c>
      <c r="K106" s="10">
        <v>0</v>
      </c>
      <c r="L106" s="17">
        <v>57000000</v>
      </c>
      <c r="M106" s="19" t="s">
        <v>357</v>
      </c>
    </row>
    <row r="107" spans="1:13" s="5" customFormat="1" ht="78" x14ac:dyDescent="0.15">
      <c r="A107" s="12">
        <v>1376</v>
      </c>
      <c r="B107" s="13" t="s">
        <v>131</v>
      </c>
      <c r="C107" s="27" t="s">
        <v>13</v>
      </c>
      <c r="D107" s="26" t="s">
        <v>228</v>
      </c>
      <c r="E107" s="16">
        <v>1030542455</v>
      </c>
      <c r="F107" s="14">
        <v>45762</v>
      </c>
      <c r="G107" s="15">
        <v>45944</v>
      </c>
      <c r="H107" s="16">
        <v>182</v>
      </c>
      <c r="I107" s="17">
        <v>22974120</v>
      </c>
      <c r="J107" s="20">
        <f t="shared" si="1"/>
        <v>0</v>
      </c>
      <c r="K107" s="10">
        <v>0</v>
      </c>
      <c r="L107" s="17">
        <v>22974120</v>
      </c>
      <c r="M107" s="19" t="s">
        <v>358</v>
      </c>
    </row>
    <row r="108" spans="1:13" s="5" customFormat="1" ht="39" x14ac:dyDescent="0.15">
      <c r="A108" s="12">
        <v>1377</v>
      </c>
      <c r="B108" s="13" t="s">
        <v>132</v>
      </c>
      <c r="C108" s="27" t="s">
        <v>13</v>
      </c>
      <c r="D108" s="26" t="s">
        <v>229</v>
      </c>
      <c r="E108" s="16">
        <v>64589363</v>
      </c>
      <c r="F108" s="14">
        <v>45768</v>
      </c>
      <c r="G108" s="15">
        <v>45950</v>
      </c>
      <c r="H108" s="16">
        <v>182</v>
      </c>
      <c r="I108" s="17">
        <v>48000000</v>
      </c>
      <c r="J108" s="20">
        <f t="shared" si="1"/>
        <v>0</v>
      </c>
      <c r="K108" s="10">
        <v>0</v>
      </c>
      <c r="L108" s="17">
        <v>48000000</v>
      </c>
      <c r="M108" s="19" t="s">
        <v>359</v>
      </c>
    </row>
    <row r="109" spans="1:13" s="5" customFormat="1" ht="65" x14ac:dyDescent="0.15">
      <c r="A109" s="12">
        <v>1378</v>
      </c>
      <c r="B109" s="13" t="s">
        <v>133</v>
      </c>
      <c r="C109" s="27" t="s">
        <v>13</v>
      </c>
      <c r="D109" s="26" t="s">
        <v>24</v>
      </c>
      <c r="E109" s="16">
        <v>32762529</v>
      </c>
      <c r="F109" s="14">
        <v>45761</v>
      </c>
      <c r="G109" s="15">
        <v>45943</v>
      </c>
      <c r="H109" s="16">
        <v>182</v>
      </c>
      <c r="I109" s="17">
        <v>48000000</v>
      </c>
      <c r="J109" s="20">
        <f t="shared" si="1"/>
        <v>0</v>
      </c>
      <c r="K109" s="10">
        <v>0</v>
      </c>
      <c r="L109" s="17">
        <v>48000000</v>
      </c>
      <c r="M109" s="19" t="s">
        <v>360</v>
      </c>
    </row>
    <row r="110" spans="1:13" s="5" customFormat="1" ht="39" x14ac:dyDescent="0.15">
      <c r="A110" s="12">
        <v>1380</v>
      </c>
      <c r="B110" s="13" t="s">
        <v>134</v>
      </c>
      <c r="C110" s="27" t="s">
        <v>13</v>
      </c>
      <c r="D110" s="26" t="s">
        <v>200</v>
      </c>
      <c r="E110" s="16">
        <v>1007802335</v>
      </c>
      <c r="F110" s="14">
        <v>45761</v>
      </c>
      <c r="G110" s="15">
        <v>45943</v>
      </c>
      <c r="H110" s="16">
        <v>182</v>
      </c>
      <c r="I110" s="17">
        <v>26640522</v>
      </c>
      <c r="J110" s="20">
        <f t="shared" si="1"/>
        <v>0</v>
      </c>
      <c r="K110" s="10">
        <v>0</v>
      </c>
      <c r="L110" s="17">
        <v>26640522</v>
      </c>
      <c r="M110" s="19" t="s">
        <v>361</v>
      </c>
    </row>
    <row r="111" spans="1:13" s="5" customFormat="1" ht="78" x14ac:dyDescent="0.15">
      <c r="A111" s="12">
        <v>1381</v>
      </c>
      <c r="B111" s="13" t="s">
        <v>135</v>
      </c>
      <c r="C111" s="27" t="s">
        <v>13</v>
      </c>
      <c r="D111" s="26" t="s">
        <v>230</v>
      </c>
      <c r="E111" s="16">
        <v>65781144</v>
      </c>
      <c r="F111" s="14">
        <v>45762</v>
      </c>
      <c r="G111" s="15">
        <v>45883</v>
      </c>
      <c r="H111" s="16">
        <v>121</v>
      </c>
      <c r="I111" s="17">
        <v>36000000</v>
      </c>
      <c r="J111" s="20">
        <f t="shared" si="1"/>
        <v>0</v>
      </c>
      <c r="K111" s="10">
        <v>0</v>
      </c>
      <c r="L111" s="17">
        <v>36000000</v>
      </c>
      <c r="M111" s="19" t="s">
        <v>362</v>
      </c>
    </row>
    <row r="112" spans="1:13" s="5" customFormat="1" ht="52" x14ac:dyDescent="0.15">
      <c r="A112" s="12">
        <v>1382</v>
      </c>
      <c r="B112" s="13" t="s">
        <v>136</v>
      </c>
      <c r="C112" s="27" t="s">
        <v>13</v>
      </c>
      <c r="D112" s="26" t="s">
        <v>231</v>
      </c>
      <c r="E112" s="16" t="s">
        <v>252</v>
      </c>
      <c r="F112" s="14">
        <v>45769</v>
      </c>
      <c r="G112" s="15">
        <v>46021</v>
      </c>
      <c r="H112" s="16">
        <v>252</v>
      </c>
      <c r="I112" s="17">
        <v>4545382500</v>
      </c>
      <c r="J112" s="20">
        <f t="shared" si="1"/>
        <v>0</v>
      </c>
      <c r="K112" s="10">
        <v>0</v>
      </c>
      <c r="L112" s="17">
        <v>4545382500</v>
      </c>
      <c r="M112" s="19" t="s">
        <v>363</v>
      </c>
    </row>
    <row r="113" spans="1:13" s="5" customFormat="1" ht="104" x14ac:dyDescent="0.15">
      <c r="A113" s="12">
        <v>1383</v>
      </c>
      <c r="B113" s="13" t="s">
        <v>137</v>
      </c>
      <c r="C113" s="27" t="s">
        <v>13</v>
      </c>
      <c r="D113" s="26" t="s">
        <v>232</v>
      </c>
      <c r="E113" s="16">
        <v>1101698655</v>
      </c>
      <c r="F113" s="14">
        <v>45770</v>
      </c>
      <c r="G113" s="15">
        <v>45952</v>
      </c>
      <c r="H113" s="16">
        <v>182</v>
      </c>
      <c r="I113" s="17">
        <v>48000000</v>
      </c>
      <c r="J113" s="20">
        <f t="shared" si="1"/>
        <v>0</v>
      </c>
      <c r="K113" s="10">
        <v>0</v>
      </c>
      <c r="L113" s="17">
        <v>48000000</v>
      </c>
      <c r="M113" s="19" t="s">
        <v>364</v>
      </c>
    </row>
    <row r="114" spans="1:13" s="5" customFormat="1" ht="65" x14ac:dyDescent="0.15">
      <c r="A114" s="12">
        <v>1384</v>
      </c>
      <c r="B114" s="13" t="s">
        <v>138</v>
      </c>
      <c r="C114" s="27" t="s">
        <v>13</v>
      </c>
      <c r="D114" s="26" t="s">
        <v>17</v>
      </c>
      <c r="E114" s="16">
        <v>93396950</v>
      </c>
      <c r="F114" s="14">
        <v>45770</v>
      </c>
      <c r="G114" s="15">
        <v>45952</v>
      </c>
      <c r="H114" s="16">
        <v>182</v>
      </c>
      <c r="I114" s="17">
        <v>57120000</v>
      </c>
      <c r="J114" s="20">
        <f t="shared" si="1"/>
        <v>0</v>
      </c>
      <c r="K114" s="10">
        <v>0</v>
      </c>
      <c r="L114" s="17">
        <v>57120000</v>
      </c>
      <c r="M114" s="19" t="s">
        <v>365</v>
      </c>
    </row>
    <row r="115" spans="1:13" s="5" customFormat="1" ht="78" x14ac:dyDescent="0.15">
      <c r="A115" s="12">
        <v>1385</v>
      </c>
      <c r="B115" s="13" t="s">
        <v>139</v>
      </c>
      <c r="C115" s="27" t="s">
        <v>13</v>
      </c>
      <c r="D115" s="26" t="s">
        <v>233</v>
      </c>
      <c r="E115" s="16">
        <v>65767930</v>
      </c>
      <c r="F115" s="14">
        <v>45769</v>
      </c>
      <c r="G115" s="15">
        <v>45890</v>
      </c>
      <c r="H115" s="16">
        <v>121</v>
      </c>
      <c r="I115" s="17">
        <v>22400000</v>
      </c>
      <c r="J115" s="20">
        <f t="shared" si="1"/>
        <v>0</v>
      </c>
      <c r="K115" s="10">
        <v>0</v>
      </c>
      <c r="L115" s="17">
        <v>22400000</v>
      </c>
      <c r="M115" s="19" t="s">
        <v>366</v>
      </c>
    </row>
    <row r="116" spans="1:13" s="5" customFormat="1" ht="39" x14ac:dyDescent="0.15">
      <c r="A116" s="12">
        <v>1386</v>
      </c>
      <c r="B116" s="13" t="s">
        <v>140</v>
      </c>
      <c r="C116" s="27" t="s">
        <v>13</v>
      </c>
      <c r="D116" s="26" t="s">
        <v>196</v>
      </c>
      <c r="E116" s="16">
        <v>14234202</v>
      </c>
      <c r="F116" s="14">
        <v>45769</v>
      </c>
      <c r="G116" s="15">
        <v>45951</v>
      </c>
      <c r="H116" s="16">
        <v>182</v>
      </c>
      <c r="I116" s="17">
        <v>47643654</v>
      </c>
      <c r="J116" s="20">
        <f t="shared" si="1"/>
        <v>0</v>
      </c>
      <c r="K116" s="10">
        <v>0</v>
      </c>
      <c r="L116" s="17">
        <v>47643654</v>
      </c>
      <c r="M116" s="19" t="s">
        <v>367</v>
      </c>
    </row>
    <row r="117" spans="1:13" s="5" customFormat="1" ht="135" x14ac:dyDescent="0.15">
      <c r="A117" s="12">
        <v>1388</v>
      </c>
      <c r="B117" s="13" t="s">
        <v>141</v>
      </c>
      <c r="C117" s="27" t="s">
        <v>13</v>
      </c>
      <c r="D117" s="39" t="s">
        <v>234</v>
      </c>
      <c r="E117" s="16">
        <v>5946787</v>
      </c>
      <c r="F117" s="14">
        <v>45769</v>
      </c>
      <c r="G117" s="15">
        <v>45951</v>
      </c>
      <c r="H117" s="16">
        <v>182</v>
      </c>
      <c r="I117" s="17">
        <v>22684032</v>
      </c>
      <c r="J117" s="20">
        <f t="shared" si="1"/>
        <v>0</v>
      </c>
      <c r="K117" s="10">
        <v>0</v>
      </c>
      <c r="L117" s="17">
        <v>22684032</v>
      </c>
      <c r="M117" s="19" t="s">
        <v>368</v>
      </c>
    </row>
    <row r="118" spans="1:13" s="5" customFormat="1" ht="39" x14ac:dyDescent="0.15">
      <c r="A118" s="12">
        <v>1389</v>
      </c>
      <c r="B118" s="13" t="s">
        <v>142</v>
      </c>
      <c r="C118" s="27" t="s">
        <v>13</v>
      </c>
      <c r="D118" s="26" t="s">
        <v>192</v>
      </c>
      <c r="E118" s="16">
        <v>65775738</v>
      </c>
      <c r="F118" s="14">
        <v>45770</v>
      </c>
      <c r="G118" s="15">
        <v>45952</v>
      </c>
      <c r="H118" s="16">
        <v>182</v>
      </c>
      <c r="I118" s="17">
        <v>48000000</v>
      </c>
      <c r="J118" s="20">
        <f t="shared" si="1"/>
        <v>0</v>
      </c>
      <c r="K118" s="10">
        <v>0</v>
      </c>
      <c r="L118" s="17">
        <v>48000000</v>
      </c>
      <c r="M118" s="19" t="s">
        <v>369</v>
      </c>
    </row>
    <row r="119" spans="1:13" s="5" customFormat="1" ht="91" x14ac:dyDescent="0.15">
      <c r="A119" s="12">
        <v>1390</v>
      </c>
      <c r="B119" s="13" t="s">
        <v>143</v>
      </c>
      <c r="C119" s="27" t="s">
        <v>13</v>
      </c>
      <c r="D119" s="26" t="s">
        <v>235</v>
      </c>
      <c r="E119" s="16">
        <v>1040516903</v>
      </c>
      <c r="F119" s="14">
        <v>45770</v>
      </c>
      <c r="G119" s="15">
        <v>45952</v>
      </c>
      <c r="H119" s="16">
        <v>182</v>
      </c>
      <c r="I119" s="17">
        <v>48000000</v>
      </c>
      <c r="J119" s="20">
        <f t="shared" si="1"/>
        <v>0</v>
      </c>
      <c r="K119" s="10">
        <v>0</v>
      </c>
      <c r="L119" s="17">
        <v>48000000</v>
      </c>
      <c r="M119" s="19" t="s">
        <v>370</v>
      </c>
    </row>
    <row r="120" spans="1:13" s="5" customFormat="1" ht="52" x14ac:dyDescent="0.15">
      <c r="A120" s="12">
        <v>1392</v>
      </c>
      <c r="B120" s="13" t="s">
        <v>144</v>
      </c>
      <c r="C120" s="27" t="s">
        <v>164</v>
      </c>
      <c r="D120" s="26" t="s">
        <v>236</v>
      </c>
      <c r="E120" s="16" t="s">
        <v>253</v>
      </c>
      <c r="F120" s="14">
        <v>45770</v>
      </c>
      <c r="G120" s="15">
        <v>46021</v>
      </c>
      <c r="H120" s="16">
        <v>251</v>
      </c>
      <c r="I120" s="17">
        <v>800000000</v>
      </c>
      <c r="J120" s="20">
        <f t="shared" si="1"/>
        <v>0</v>
      </c>
      <c r="K120" s="10">
        <v>0</v>
      </c>
      <c r="L120" s="17">
        <v>800000000</v>
      </c>
      <c r="M120" s="19" t="s">
        <v>371</v>
      </c>
    </row>
    <row r="121" spans="1:13" s="5" customFormat="1" ht="39" x14ac:dyDescent="0.15">
      <c r="A121" s="12">
        <v>1394</v>
      </c>
      <c r="B121" s="13" t="s">
        <v>145</v>
      </c>
      <c r="C121" s="27" t="s">
        <v>13</v>
      </c>
      <c r="D121" s="26" t="s">
        <v>199</v>
      </c>
      <c r="E121" s="16">
        <v>1015416776</v>
      </c>
      <c r="F121" s="14">
        <v>45769</v>
      </c>
      <c r="G121" s="15">
        <v>45951</v>
      </c>
      <c r="H121" s="16">
        <v>182</v>
      </c>
      <c r="I121" s="17">
        <v>47643654</v>
      </c>
      <c r="J121" s="20">
        <f t="shared" si="1"/>
        <v>0</v>
      </c>
      <c r="K121" s="10">
        <v>0</v>
      </c>
      <c r="L121" s="17">
        <v>47643654</v>
      </c>
      <c r="M121" s="19" t="s">
        <v>372</v>
      </c>
    </row>
    <row r="122" spans="1:13" s="5" customFormat="1" ht="39" x14ac:dyDescent="0.15">
      <c r="A122" s="12">
        <v>1396</v>
      </c>
      <c r="B122" s="13" t="s">
        <v>146</v>
      </c>
      <c r="C122" s="27" t="s">
        <v>13</v>
      </c>
      <c r="D122" s="26" t="s">
        <v>200</v>
      </c>
      <c r="E122" s="16">
        <v>88222399</v>
      </c>
      <c r="F122" s="14">
        <v>45769</v>
      </c>
      <c r="G122" s="15">
        <v>45951</v>
      </c>
      <c r="H122" s="16">
        <v>182</v>
      </c>
      <c r="I122" s="17">
        <v>48000000</v>
      </c>
      <c r="J122" s="20">
        <f t="shared" si="1"/>
        <v>0</v>
      </c>
      <c r="K122" s="10">
        <v>0</v>
      </c>
      <c r="L122" s="17">
        <v>48000000</v>
      </c>
      <c r="M122" s="19" t="s">
        <v>373</v>
      </c>
    </row>
    <row r="123" spans="1:13" s="5" customFormat="1" ht="52" x14ac:dyDescent="0.15">
      <c r="A123" s="12">
        <v>1397</v>
      </c>
      <c r="B123" s="13" t="s">
        <v>147</v>
      </c>
      <c r="C123" s="27" t="s">
        <v>13</v>
      </c>
      <c r="D123" s="26" t="s">
        <v>237</v>
      </c>
      <c r="E123" s="16">
        <v>1110524293</v>
      </c>
      <c r="F123" s="14">
        <v>45770</v>
      </c>
      <c r="G123" s="15">
        <v>45952</v>
      </c>
      <c r="H123" s="16">
        <v>182</v>
      </c>
      <c r="I123" s="17">
        <v>60000000</v>
      </c>
      <c r="J123" s="20">
        <f t="shared" si="1"/>
        <v>0</v>
      </c>
      <c r="K123" s="10">
        <v>0</v>
      </c>
      <c r="L123" s="17">
        <v>60000000</v>
      </c>
      <c r="M123" s="19" t="s">
        <v>374</v>
      </c>
    </row>
    <row r="124" spans="1:13" s="5" customFormat="1" ht="39" x14ac:dyDescent="0.15">
      <c r="A124" s="12">
        <v>1398</v>
      </c>
      <c r="B124" s="13" t="s">
        <v>148</v>
      </c>
      <c r="C124" s="27" t="s">
        <v>13</v>
      </c>
      <c r="D124" s="26" t="s">
        <v>238</v>
      </c>
      <c r="E124" s="40">
        <v>1047433608</v>
      </c>
      <c r="F124" s="14">
        <v>45770</v>
      </c>
      <c r="G124" s="15">
        <v>45952</v>
      </c>
      <c r="H124" s="16">
        <v>182</v>
      </c>
      <c r="I124" s="17">
        <v>48000000</v>
      </c>
      <c r="J124" s="20">
        <f t="shared" si="1"/>
        <v>0</v>
      </c>
      <c r="K124" s="10">
        <v>0</v>
      </c>
      <c r="L124" s="17">
        <v>48000000</v>
      </c>
      <c r="M124" s="19" t="s">
        <v>375</v>
      </c>
    </row>
    <row r="125" spans="1:13" s="5" customFormat="1" ht="39" x14ac:dyDescent="0.15">
      <c r="A125" s="12">
        <v>1400</v>
      </c>
      <c r="B125" s="13" t="s">
        <v>149</v>
      </c>
      <c r="C125" s="27" t="s">
        <v>13</v>
      </c>
      <c r="D125" s="26" t="s">
        <v>229</v>
      </c>
      <c r="E125" s="16">
        <v>40990959</v>
      </c>
      <c r="F125" s="14">
        <v>45769</v>
      </c>
      <c r="G125" s="15">
        <v>45951</v>
      </c>
      <c r="H125" s="16">
        <v>182</v>
      </c>
      <c r="I125" s="17">
        <v>48000000</v>
      </c>
      <c r="J125" s="20">
        <f t="shared" si="1"/>
        <v>0</v>
      </c>
      <c r="K125" s="10">
        <v>0</v>
      </c>
      <c r="L125" s="17">
        <v>48000000</v>
      </c>
      <c r="M125" s="19" t="s">
        <v>376</v>
      </c>
    </row>
    <row r="126" spans="1:13" s="5" customFormat="1" ht="117" x14ac:dyDescent="0.15">
      <c r="A126" s="12">
        <v>1404</v>
      </c>
      <c r="B126" s="13" t="s">
        <v>150</v>
      </c>
      <c r="C126" s="27" t="s">
        <v>13</v>
      </c>
      <c r="D126" s="26" t="s">
        <v>18</v>
      </c>
      <c r="E126" s="16">
        <v>12228290</v>
      </c>
      <c r="F126" s="14">
        <v>45772</v>
      </c>
      <c r="G126" s="15">
        <v>45950</v>
      </c>
      <c r="H126" s="16">
        <v>178</v>
      </c>
      <c r="I126" s="17">
        <v>78228306</v>
      </c>
      <c r="J126" s="20">
        <f t="shared" si="1"/>
        <v>0</v>
      </c>
      <c r="K126" s="10">
        <v>0</v>
      </c>
      <c r="L126" s="17">
        <v>78228306</v>
      </c>
      <c r="M126" s="19" t="s">
        <v>376</v>
      </c>
    </row>
    <row r="127" spans="1:13" s="5" customFormat="1" ht="39" x14ac:dyDescent="0.15">
      <c r="A127" s="12">
        <v>1405</v>
      </c>
      <c r="B127" s="13" t="s">
        <v>151</v>
      </c>
      <c r="C127" s="27" t="s">
        <v>13</v>
      </c>
      <c r="D127" s="26" t="s">
        <v>200</v>
      </c>
      <c r="E127" s="24">
        <v>7730143</v>
      </c>
      <c r="F127" s="14">
        <v>45771</v>
      </c>
      <c r="G127" s="15">
        <v>45953</v>
      </c>
      <c r="H127" s="16">
        <v>182</v>
      </c>
      <c r="I127" s="17">
        <v>38547132</v>
      </c>
      <c r="J127" s="20">
        <f t="shared" si="1"/>
        <v>0</v>
      </c>
      <c r="K127" s="10">
        <v>0</v>
      </c>
      <c r="L127" s="17">
        <v>38547132</v>
      </c>
      <c r="M127" s="19" t="s">
        <v>377</v>
      </c>
    </row>
    <row r="128" spans="1:13" s="5" customFormat="1" ht="65" x14ac:dyDescent="0.15">
      <c r="A128" s="12">
        <v>1406</v>
      </c>
      <c r="B128" s="13" t="s">
        <v>152</v>
      </c>
      <c r="C128" s="27" t="s">
        <v>13</v>
      </c>
      <c r="D128" s="26" t="s">
        <v>239</v>
      </c>
      <c r="E128" s="16">
        <v>1000256538</v>
      </c>
      <c r="F128" s="14">
        <v>45776</v>
      </c>
      <c r="G128" s="15">
        <v>45958</v>
      </c>
      <c r="H128" s="16">
        <v>182</v>
      </c>
      <c r="I128" s="17">
        <v>18624642</v>
      </c>
      <c r="J128" s="20">
        <f t="shared" si="1"/>
        <v>0</v>
      </c>
      <c r="K128" s="10">
        <v>0</v>
      </c>
      <c r="L128" s="17">
        <v>18624642</v>
      </c>
      <c r="M128" s="19" t="s">
        <v>378</v>
      </c>
    </row>
    <row r="129" spans="1:13" s="5" customFormat="1" ht="52" x14ac:dyDescent="0.15">
      <c r="A129" s="12">
        <v>1407</v>
      </c>
      <c r="B129" s="13" t="s">
        <v>153</v>
      </c>
      <c r="C129" s="27" t="s">
        <v>165</v>
      </c>
      <c r="D129" s="26" t="s">
        <v>240</v>
      </c>
      <c r="E129" s="16" t="s">
        <v>254</v>
      </c>
      <c r="F129" s="14">
        <v>45772</v>
      </c>
      <c r="G129" s="15">
        <v>45862</v>
      </c>
      <c r="H129" s="16">
        <v>90</v>
      </c>
      <c r="I129" s="17">
        <v>100000000</v>
      </c>
      <c r="J129" s="20">
        <f t="shared" si="1"/>
        <v>0</v>
      </c>
      <c r="K129" s="10">
        <v>0</v>
      </c>
      <c r="L129" s="17">
        <v>100000000</v>
      </c>
      <c r="M129" s="19" t="s">
        <v>379</v>
      </c>
    </row>
    <row r="130" spans="1:13" s="5" customFormat="1" ht="39" x14ac:dyDescent="0.15">
      <c r="A130" s="12">
        <v>1408</v>
      </c>
      <c r="B130" s="13" t="s">
        <v>154</v>
      </c>
      <c r="C130" s="27" t="s">
        <v>13</v>
      </c>
      <c r="D130" s="26" t="s">
        <v>192</v>
      </c>
      <c r="E130" s="16">
        <v>32835647</v>
      </c>
      <c r="F130" s="14">
        <v>45771</v>
      </c>
      <c r="G130" s="15">
        <v>45953</v>
      </c>
      <c r="H130" s="16">
        <v>182</v>
      </c>
      <c r="I130" s="17">
        <v>48000000</v>
      </c>
      <c r="J130" s="20">
        <f t="shared" si="1"/>
        <v>0</v>
      </c>
      <c r="K130" s="10">
        <v>0</v>
      </c>
      <c r="L130" s="17">
        <v>48000000</v>
      </c>
      <c r="M130" s="19" t="s">
        <v>380</v>
      </c>
    </row>
    <row r="131" spans="1:13" s="5" customFormat="1" ht="78" x14ac:dyDescent="0.15">
      <c r="A131" s="12">
        <v>1410</v>
      </c>
      <c r="B131" s="13" t="s">
        <v>155</v>
      </c>
      <c r="C131" s="27" t="s">
        <v>13</v>
      </c>
      <c r="D131" s="26" t="s">
        <v>241</v>
      </c>
      <c r="E131" s="16">
        <v>52304557</v>
      </c>
      <c r="F131" s="14">
        <v>45772</v>
      </c>
      <c r="G131" s="15">
        <v>45954</v>
      </c>
      <c r="H131" s="16">
        <v>182</v>
      </c>
      <c r="I131" s="17">
        <v>58559484</v>
      </c>
      <c r="J131" s="20">
        <f t="shared" si="1"/>
        <v>0</v>
      </c>
      <c r="K131" s="10">
        <v>0</v>
      </c>
      <c r="L131" s="17">
        <v>58559484</v>
      </c>
      <c r="M131" s="19" t="s">
        <v>381</v>
      </c>
    </row>
    <row r="132" spans="1:13" s="5" customFormat="1" ht="65" x14ac:dyDescent="0.15">
      <c r="A132" s="12">
        <v>1419</v>
      </c>
      <c r="B132" s="13" t="s">
        <v>156</v>
      </c>
      <c r="C132" s="27" t="s">
        <v>13</v>
      </c>
      <c r="D132" s="26" t="s">
        <v>242</v>
      </c>
      <c r="E132" s="16">
        <v>52742722</v>
      </c>
      <c r="F132" s="14">
        <v>45776</v>
      </c>
      <c r="G132" s="15">
        <v>45958</v>
      </c>
      <c r="H132" s="16">
        <v>182</v>
      </c>
      <c r="I132" s="17">
        <v>48000000</v>
      </c>
      <c r="J132" s="20">
        <f t="shared" ref="J132:J139" si="2">K132/I132</f>
        <v>0</v>
      </c>
      <c r="K132" s="10">
        <v>0</v>
      </c>
      <c r="L132" s="17">
        <v>48000000</v>
      </c>
      <c r="M132" s="19" t="s">
        <v>382</v>
      </c>
    </row>
    <row r="133" spans="1:13" s="5" customFormat="1" ht="65" x14ac:dyDescent="0.15">
      <c r="A133" s="12">
        <v>1420</v>
      </c>
      <c r="B133" s="13" t="s">
        <v>157</v>
      </c>
      <c r="C133" s="27" t="s">
        <v>13</v>
      </c>
      <c r="D133" s="26" t="s">
        <v>243</v>
      </c>
      <c r="E133" s="16">
        <v>1075302470</v>
      </c>
      <c r="F133" s="14">
        <v>45776</v>
      </c>
      <c r="G133" s="15">
        <v>45897</v>
      </c>
      <c r="H133" s="16">
        <v>121</v>
      </c>
      <c r="I133" s="17">
        <v>32791200</v>
      </c>
      <c r="J133" s="20">
        <f t="shared" si="2"/>
        <v>0</v>
      </c>
      <c r="K133" s="10">
        <v>0</v>
      </c>
      <c r="L133" s="17">
        <v>32791200</v>
      </c>
      <c r="M133" s="19" t="s">
        <v>383</v>
      </c>
    </row>
    <row r="134" spans="1:13" s="5" customFormat="1" ht="39" x14ac:dyDescent="0.15">
      <c r="A134" s="12">
        <v>1422</v>
      </c>
      <c r="B134" s="13" t="s">
        <v>158</v>
      </c>
      <c r="C134" s="27" t="s">
        <v>13</v>
      </c>
      <c r="D134" s="26" t="s">
        <v>244</v>
      </c>
      <c r="E134" s="38">
        <v>64702351</v>
      </c>
      <c r="F134" s="14">
        <v>45777</v>
      </c>
      <c r="G134" s="15">
        <v>45959</v>
      </c>
      <c r="H134" s="16">
        <v>182</v>
      </c>
      <c r="I134" s="17">
        <v>48000000</v>
      </c>
      <c r="J134" s="20">
        <f t="shared" si="2"/>
        <v>0</v>
      </c>
      <c r="K134" s="10">
        <v>0</v>
      </c>
      <c r="L134" s="17">
        <v>48000000</v>
      </c>
      <c r="M134" s="19" t="s">
        <v>384</v>
      </c>
    </row>
    <row r="135" spans="1:13" s="5" customFormat="1" ht="78" x14ac:dyDescent="0.15">
      <c r="A135" s="12">
        <v>1427</v>
      </c>
      <c r="B135" s="13" t="s">
        <v>159</v>
      </c>
      <c r="C135" s="27" t="s">
        <v>13</v>
      </c>
      <c r="D135" s="26" t="s">
        <v>233</v>
      </c>
      <c r="E135" s="16">
        <v>52293582</v>
      </c>
      <c r="F135" s="14">
        <v>45777</v>
      </c>
      <c r="G135" s="15">
        <v>45929</v>
      </c>
      <c r="H135" s="16">
        <v>152</v>
      </c>
      <c r="I135" s="17">
        <v>32500000</v>
      </c>
      <c r="J135" s="20">
        <f t="shared" si="2"/>
        <v>0</v>
      </c>
      <c r="K135" s="10">
        <v>0</v>
      </c>
      <c r="L135" s="17">
        <v>32500000</v>
      </c>
      <c r="M135" s="19" t="s">
        <v>385</v>
      </c>
    </row>
    <row r="136" spans="1:13" s="5" customFormat="1" ht="91" x14ac:dyDescent="0.15">
      <c r="A136" s="12">
        <v>1428</v>
      </c>
      <c r="B136" s="13" t="s">
        <v>160</v>
      </c>
      <c r="C136" s="27" t="s">
        <v>13</v>
      </c>
      <c r="D136" s="26" t="s">
        <v>245</v>
      </c>
      <c r="E136" s="16">
        <v>1110515941</v>
      </c>
      <c r="F136" s="14">
        <v>45777</v>
      </c>
      <c r="G136" s="15">
        <v>45959</v>
      </c>
      <c r="H136" s="16">
        <v>182</v>
      </c>
      <c r="I136" s="17">
        <v>45822000</v>
      </c>
      <c r="J136" s="20">
        <f t="shared" si="2"/>
        <v>0</v>
      </c>
      <c r="K136" s="10">
        <v>0</v>
      </c>
      <c r="L136" s="17">
        <v>45822000</v>
      </c>
      <c r="M136" s="19" t="s">
        <v>386</v>
      </c>
    </row>
    <row r="137" spans="1:13" s="5" customFormat="1" ht="39" x14ac:dyDescent="0.15">
      <c r="A137" s="12">
        <v>1429</v>
      </c>
      <c r="B137" s="13" t="s">
        <v>161</v>
      </c>
      <c r="C137" s="27" t="s">
        <v>13</v>
      </c>
      <c r="D137" s="26" t="s">
        <v>199</v>
      </c>
      <c r="E137" s="16">
        <v>89001351</v>
      </c>
      <c r="F137" s="14">
        <v>45777</v>
      </c>
      <c r="G137" s="15">
        <v>45959</v>
      </c>
      <c r="H137" s="16">
        <v>182</v>
      </c>
      <c r="I137" s="17">
        <v>48000000</v>
      </c>
      <c r="J137" s="20">
        <f t="shared" si="2"/>
        <v>0</v>
      </c>
      <c r="K137" s="10">
        <v>0</v>
      </c>
      <c r="L137" s="17">
        <v>48000000</v>
      </c>
      <c r="M137" s="19" t="s">
        <v>387</v>
      </c>
    </row>
    <row r="138" spans="1:13" s="5" customFormat="1" ht="39" x14ac:dyDescent="0.15">
      <c r="A138" s="12">
        <v>1430</v>
      </c>
      <c r="B138" s="13" t="s">
        <v>162</v>
      </c>
      <c r="C138" s="27" t="s">
        <v>13</v>
      </c>
      <c r="D138" s="26" t="s">
        <v>193</v>
      </c>
      <c r="E138" s="16">
        <v>43599752</v>
      </c>
      <c r="F138" s="14">
        <v>45777</v>
      </c>
      <c r="G138" s="15">
        <v>45959</v>
      </c>
      <c r="H138" s="16">
        <v>182</v>
      </c>
      <c r="I138" s="17">
        <v>48000000</v>
      </c>
      <c r="J138" s="20">
        <f t="shared" si="2"/>
        <v>0</v>
      </c>
      <c r="K138" s="10">
        <v>0</v>
      </c>
      <c r="L138" s="17">
        <v>48000000</v>
      </c>
      <c r="M138" s="19" t="s">
        <v>388</v>
      </c>
    </row>
    <row r="139" spans="1:13" s="5" customFormat="1" ht="39" x14ac:dyDescent="0.15">
      <c r="A139" s="12">
        <v>1431</v>
      </c>
      <c r="B139" s="13" t="s">
        <v>163</v>
      </c>
      <c r="C139" s="27" t="s">
        <v>13</v>
      </c>
      <c r="D139" s="26" t="s">
        <v>246</v>
      </c>
      <c r="E139" s="16">
        <v>1105684601</v>
      </c>
      <c r="F139" s="14">
        <v>45777</v>
      </c>
      <c r="G139" s="15">
        <v>45959</v>
      </c>
      <c r="H139" s="16">
        <v>182</v>
      </c>
      <c r="I139" s="17">
        <v>55527306</v>
      </c>
      <c r="J139" s="20">
        <f t="shared" si="2"/>
        <v>0</v>
      </c>
      <c r="K139" s="10">
        <v>0</v>
      </c>
      <c r="L139" s="17">
        <v>55527306</v>
      </c>
      <c r="M139" s="19" t="s">
        <v>389</v>
      </c>
    </row>
  </sheetData>
  <autoFilter ref="A2:M139" xr:uid="{00000000-0001-0000-0000-000000000000}"/>
  <mergeCells count="1">
    <mergeCell ref="A1:M1"/>
  </mergeCells>
  <conditionalFormatting sqref="A3:A139">
    <cfRule type="expression" dxfId="0" priority="1">
      <formula>K3="JURIDICO"</formula>
    </cfRule>
  </conditionalFormatting>
  <conditionalFormatting sqref="J140:J1048576 J1:J2">
    <cfRule type="colorScale" priority="3">
      <colorScale>
        <cfvo type="min"/>
        <cfvo type="max"/>
        <color rgb="FFF8696B"/>
        <color rgb="FFFCFCFF"/>
      </colorScale>
    </cfRule>
  </conditionalFormatting>
  <dataValidations xWindow="297" yWindow="75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J3:K139" xr:uid="{00000000-0002-0000-0000-000000000000}">
      <formula1>-9223372036854770000</formula1>
      <formula2>9223372036854770000</formula2>
    </dataValidation>
  </dataValidations>
  <pageMargins left="0.7" right="0.7" top="0.75" bottom="0.75" header="0.3" footer="0.3"/>
  <pageSetup scale="2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Lily Marquez G</cp:lastModifiedBy>
  <cp:revision/>
  <dcterms:created xsi:type="dcterms:W3CDTF">2021-09-05T20:15:18Z</dcterms:created>
  <dcterms:modified xsi:type="dcterms:W3CDTF">2025-05-02T20:58:16Z</dcterms:modified>
  <cp:category/>
  <cp:contentStatus/>
</cp:coreProperties>
</file>